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ov\Desktop\Nova mapa (2)\OBR-Popisi del\SKLOP 4 LIMINJAN-KAMPOLINLUCAN\"/>
    </mc:Choice>
  </mc:AlternateContent>
  <bookViews>
    <workbookView xWindow="0" yWindow="0" windowWidth="21570" windowHeight="9510" firstSheet="3" activeTab="3"/>
  </bookViews>
  <sheets>
    <sheet name="REKAPITULACIJA" sheetId="19" r:id="rId1"/>
    <sheet name="ln1" sheetId="40" r:id="rId2"/>
    <sheet name="ln1a" sheetId="41" r:id="rId3"/>
    <sheet name="k4 popis" sheetId="47" r:id="rId4"/>
  </sheets>
  <definedNames>
    <definedName name="_xlnm.Print_Area" localSheetId="3">'k4 popis'!$A$1:$F$117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4" i="47" l="1"/>
  <c r="A104" i="47"/>
  <c r="B102" i="47"/>
  <c r="A102" i="47"/>
  <c r="B100" i="47"/>
  <c r="A100" i="47"/>
  <c r="B98" i="47"/>
  <c r="D87" i="47"/>
  <c r="D91" i="47" s="1"/>
  <c r="F91" i="47" s="1"/>
  <c r="D85" i="47"/>
  <c r="F85" i="47" s="1"/>
  <c r="F83" i="47"/>
  <c r="D83" i="47"/>
  <c r="D81" i="47"/>
  <c r="F81" i="47" s="1"/>
  <c r="D79" i="47"/>
  <c r="F79" i="47" s="1"/>
  <c r="F72" i="47"/>
  <c r="F70" i="47"/>
  <c r="D68" i="47"/>
  <c r="F68" i="47" s="1"/>
  <c r="D66" i="47"/>
  <c r="F66" i="47" s="1"/>
  <c r="F63" i="47"/>
  <c r="F60" i="47"/>
  <c r="D57" i="47"/>
  <c r="F57" i="47" s="1"/>
  <c r="F49" i="47"/>
  <c r="F47" i="47"/>
  <c r="D47" i="47"/>
  <c r="D45" i="47"/>
  <c r="F45" i="47" s="1"/>
  <c r="F37" i="47"/>
  <c r="F35" i="47"/>
  <c r="F33" i="47"/>
  <c r="F31" i="47"/>
  <c r="D29" i="47"/>
  <c r="F29" i="47" s="1"/>
  <c r="F27" i="47"/>
  <c r="D27" i="47"/>
  <c r="F25" i="47"/>
  <c r="F24" i="47"/>
  <c r="D17" i="47"/>
  <c r="D39" i="47" s="1"/>
  <c r="F15" i="47"/>
  <c r="F13" i="47"/>
  <c r="F11" i="47"/>
  <c r="F9" i="47"/>
  <c r="F7" i="47"/>
  <c r="F5" i="47"/>
  <c r="F74" i="47" l="1"/>
  <c r="F104" i="47" s="1"/>
  <c r="F39" i="47"/>
  <c r="D41" i="47"/>
  <c r="F87" i="47"/>
  <c r="D51" i="47"/>
  <c r="F51" i="47" s="1"/>
  <c r="D89" i="47"/>
  <c r="F89" i="47" s="1"/>
  <c r="F17" i="47"/>
  <c r="F19" i="47" s="1"/>
  <c r="F100" i="47" s="1"/>
  <c r="F93" i="47" l="1"/>
  <c r="F106" i="47" s="1"/>
  <c r="D43" i="47"/>
  <c r="F43" i="47" s="1"/>
  <c r="F41" i="47"/>
  <c r="F52" i="47" s="1"/>
  <c r="F102" i="47" s="1"/>
  <c r="F110" i="47" l="1"/>
  <c r="F111" i="47" s="1"/>
  <c r="F113" i="47" s="1"/>
  <c r="F115" i="47" s="1"/>
  <c r="F117" i="47" s="1"/>
  <c r="F17" i="40" l="1"/>
  <c r="F15" i="40"/>
  <c r="D13" i="40"/>
  <c r="F13" i="40" s="1"/>
  <c r="D60" i="41"/>
  <c r="F60" i="41" s="1"/>
  <c r="D47" i="41"/>
  <c r="F47" i="41" s="1"/>
  <c r="D45" i="41"/>
  <c r="F45" i="41"/>
  <c r="D17" i="41"/>
  <c r="F17" i="41" s="1"/>
  <c r="B98" i="41"/>
  <c r="A98" i="41"/>
  <c r="B96" i="41"/>
  <c r="A96" i="41"/>
  <c r="B94" i="41"/>
  <c r="A94" i="41"/>
  <c r="B92" i="41"/>
  <c r="D81" i="41"/>
  <c r="D85" i="41" s="1"/>
  <c r="F85" i="41" s="1"/>
  <c r="D79" i="41"/>
  <c r="D83" i="41" s="1"/>
  <c r="F83" i="41" s="1"/>
  <c r="D77" i="41"/>
  <c r="F77" i="41" s="1"/>
  <c r="D75" i="41"/>
  <c r="F75" i="41" s="1"/>
  <c r="D73" i="41"/>
  <c r="F73" i="41" s="1"/>
  <c r="F66" i="41"/>
  <c r="F64" i="41"/>
  <c r="D62" i="41"/>
  <c r="F62" i="41" s="1"/>
  <c r="F57" i="41"/>
  <c r="D54" i="41"/>
  <c r="F54" i="41" s="1"/>
  <c r="F37" i="41"/>
  <c r="F35" i="41"/>
  <c r="F33" i="41"/>
  <c r="F31" i="41"/>
  <c r="D29" i="41"/>
  <c r="F29" i="41" s="1"/>
  <c r="D27" i="41"/>
  <c r="F27" i="41" s="1"/>
  <c r="F25" i="41"/>
  <c r="F24" i="41"/>
  <c r="F15" i="41"/>
  <c r="F13" i="41"/>
  <c r="F11" i="41"/>
  <c r="F9" i="41"/>
  <c r="F7" i="41"/>
  <c r="F5" i="41"/>
  <c r="D58" i="40"/>
  <c r="F55" i="40"/>
  <c r="F54" i="40"/>
  <c r="B96" i="40"/>
  <c r="A96" i="40"/>
  <c r="B94" i="40"/>
  <c r="A94" i="40"/>
  <c r="B92" i="40"/>
  <c r="A92" i="40"/>
  <c r="B90" i="40"/>
  <c r="D79" i="40"/>
  <c r="F79" i="40" s="1"/>
  <c r="D77" i="40"/>
  <c r="F77" i="40" s="1"/>
  <c r="D73" i="40"/>
  <c r="F73" i="40" s="1"/>
  <c r="D71" i="40"/>
  <c r="F71" i="40" s="1"/>
  <c r="F64" i="40"/>
  <c r="F62" i="40"/>
  <c r="D60" i="40"/>
  <c r="F60" i="40" s="1"/>
  <c r="F53" i="40"/>
  <c r="D50" i="40"/>
  <c r="F50" i="40" s="1"/>
  <c r="D41" i="40"/>
  <c r="D43" i="40" s="1"/>
  <c r="F43" i="40" s="1"/>
  <c r="D39" i="40"/>
  <c r="F39" i="40" s="1"/>
  <c r="F37" i="40"/>
  <c r="F35" i="40"/>
  <c r="F33" i="40"/>
  <c r="D31" i="40"/>
  <c r="F31" i="40" s="1"/>
  <c r="D29" i="40"/>
  <c r="F29" i="40" s="1"/>
  <c r="F27" i="40"/>
  <c r="F26" i="40"/>
  <c r="F23" i="40"/>
  <c r="F11" i="40"/>
  <c r="F9" i="40"/>
  <c r="F7" i="40"/>
  <c r="F5" i="40"/>
  <c r="F41" i="40" l="1"/>
  <c r="D83" i="40"/>
  <c r="F83" i="40" s="1"/>
  <c r="D81" i="40"/>
  <c r="F81" i="40" s="1"/>
  <c r="F58" i="40"/>
  <c r="F66" i="40" s="1"/>
  <c r="F96" i="40" s="1"/>
  <c r="D75" i="40"/>
  <c r="F75" i="40" s="1"/>
  <c r="D39" i="41"/>
  <c r="F39" i="41" s="1"/>
  <c r="F79" i="41"/>
  <c r="F19" i="41"/>
  <c r="F94" i="41" s="1"/>
  <c r="D41" i="41"/>
  <c r="F68" i="41"/>
  <c r="F98" i="41" s="1"/>
  <c r="F81" i="41"/>
  <c r="F87" i="41" s="1"/>
  <c r="F100" i="41" s="1"/>
  <c r="F19" i="40"/>
  <c r="F92" i="40" s="1"/>
  <c r="F85" i="40" l="1"/>
  <c r="F98" i="40" s="1"/>
  <c r="D43" i="41"/>
  <c r="F43" i="41" s="1"/>
  <c r="F41" i="41"/>
  <c r="F45" i="40"/>
  <c r="F94" i="40" s="1"/>
  <c r="C9" i="19" l="1"/>
  <c r="C12" i="19"/>
  <c r="F102" i="40"/>
  <c r="F103" i="40" s="1"/>
  <c r="F105" i="40" s="1"/>
  <c r="F107" i="40" s="1"/>
  <c r="F109" i="40" s="1"/>
  <c r="F49" i="41"/>
  <c r="F96" i="41" s="1"/>
  <c r="F104" i="41" s="1"/>
  <c r="F105" i="41" s="1"/>
  <c r="F107" i="41" s="1"/>
  <c r="C10" i="19" l="1"/>
  <c r="C18" i="19"/>
  <c r="C11" i="19"/>
  <c r="C8" i="19"/>
  <c r="G105" i="40"/>
  <c r="C6" i="19"/>
  <c r="F109" i="41"/>
  <c r="F111" i="41" s="1"/>
  <c r="G107" i="41"/>
  <c r="H107" i="41"/>
  <c r="C7" i="19"/>
  <c r="C17" i="19"/>
  <c r="C22" i="19" l="1"/>
  <c r="C13" i="19" l="1"/>
  <c r="C20" i="19"/>
  <c r="C21" i="19" l="1"/>
  <c r="C19" i="19"/>
  <c r="C14" i="19"/>
  <c r="C16" i="19"/>
  <c r="C15" i="19" l="1"/>
  <c r="C23" i="19" s="1"/>
  <c r="C27" i="19" l="1"/>
  <c r="C25" i="19"/>
  <c r="C29" i="19" l="1"/>
  <c r="C30" i="19" l="1"/>
  <c r="C32" i="19" s="1"/>
</calcChain>
</file>

<file path=xl/sharedStrings.xml><?xml version="1.0" encoding="utf-8"?>
<sst xmlns="http://schemas.openxmlformats.org/spreadsheetml/2006/main" count="335" uniqueCount="111">
  <si>
    <t>enota</t>
  </si>
  <si>
    <t>količina</t>
  </si>
  <si>
    <t>cena/enoto</t>
  </si>
  <si>
    <t>skupaj</t>
  </si>
  <si>
    <t>PREDDELA</t>
  </si>
  <si>
    <t>Zakoličba osi kanalizacije in obveznim dvojnim zavarovanjem točk.</t>
  </si>
  <si>
    <t>m'</t>
  </si>
  <si>
    <t>Zavarovanje zakoličbe s trikotniki iz letev</t>
  </si>
  <si>
    <t>kom</t>
  </si>
  <si>
    <t>Postavitev prečnih profilov iz desk 2,5x20x350 cm na lesenih količkih 8x8x250</t>
  </si>
  <si>
    <t>ocena</t>
  </si>
  <si>
    <t>Rezanje asfalta s talno diamantno žago v deb. do 10 cm</t>
  </si>
  <si>
    <t>Porušitev in odstranitev asfaltne plasti v debelini do 10 cm, vključno z nakladanjem in odvozom na trajno deponijo pooblaščenega zbiralca grabradbenih odpadkov, vključno s stroški deponiranja.</t>
  </si>
  <si>
    <r>
      <t>m</t>
    </r>
    <r>
      <rPr>
        <vertAlign val="superscript"/>
        <sz val="10"/>
        <rFont val="Tahoma"/>
        <family val="2"/>
        <charset val="238"/>
      </rPr>
      <t>2</t>
    </r>
  </si>
  <si>
    <t>PREDDELA - SKUPAJ</t>
  </si>
  <si>
    <t>ZEMELJSKA IN ASFALTERSKA DELA</t>
  </si>
  <si>
    <r>
      <t>m</t>
    </r>
    <r>
      <rPr>
        <vertAlign val="superscript"/>
        <sz val="10"/>
        <rFont val="Tahoma"/>
        <family val="2"/>
        <charset val="238"/>
      </rPr>
      <t>3</t>
    </r>
  </si>
  <si>
    <t>globina 0-2 m</t>
  </si>
  <si>
    <t>globina 2-4 m</t>
  </si>
  <si>
    <t>Nabava, montaža in demontaža dvostranskega varovalnega opaža za razpiranje sten izkopa po tehnologiji izvajalca</t>
  </si>
  <si>
    <t xml:space="preserve">Ročno planiranje in strojno utrjevanje dna gradbene jame po globinski zakoličbi s točnostjo -+2cm z obveznim komprimiranjem do zbitosti 97% SPP. </t>
  </si>
  <si>
    <t xml:space="preserve">Dobava in izdelava peščene posteljice granulacije 0-8 mm v debelini 10 cm s komprimiranjem do zbitosti 97% SPP. </t>
  </si>
  <si>
    <t>Dobava in zasip v območju cevi oz do 30 cm nad temenom cevi z zrnatim lomljencem granulacije 8-16mm za zasip cevi v opaženem izkopu. Plasti v debelini 15cm oz. prva plast sega 75% višine cevovoda, z lahkomi komprimacijskimi sredstvi do 95% SPP.</t>
  </si>
  <si>
    <t>Zasip gradbenega jarka z izkopanim materialom v več plasteh po 30cm in komprimacijo do optimalne mere zgostitve. Do višine zasipa 1m nad temenom cevi uporabljamo še lahka komprimacijska sredstva, nadalje pa komprimiramo s srednjimi in težkimi stroji za komprimacijo. Zasip se vrši z materialom deponiranim v začasni deponiji.</t>
  </si>
  <si>
    <t>Izdelava nevezane nosilne plasti enakomerno zrnatega drobljenca D22 iz kamnine v debelini do 30 cm</t>
  </si>
  <si>
    <t>2.11</t>
  </si>
  <si>
    <t>Izdelava in valjanje planuma vozišča do potrebne zbitosti in do natančnosti + - 5 cm</t>
  </si>
  <si>
    <t>Ponovna priprava planuma pred asfaltiranjem, čiščenje in pobrizg s kationsko bitumensko emulzijo</t>
  </si>
  <si>
    <t>Izdelava obrabne in zaporne plasti bituminizirane zmesi AC 16 surf B 50/70 A3 Z2, v debelini 8 cm</t>
  </si>
  <si>
    <t>Nalaganje in odvoz viška izkopanega materiala v trajno deponijo na razdaljo do 5 km z razplaniranjem.</t>
  </si>
  <si>
    <t>Humuziranje zelenice brez valjanja, v debelini do 15 cm - strojno</t>
  </si>
  <si>
    <t>Doplačilo za zatravitev s semenom</t>
  </si>
  <si>
    <t>ZEMELJSKA IN ASFALTERSKA DELA  - SKUPAJ</t>
  </si>
  <si>
    <t>GRADBENA DELA</t>
  </si>
  <si>
    <t>DN200 mm</t>
  </si>
  <si>
    <t>h=0-2 m</t>
  </si>
  <si>
    <t xml:space="preserve">Dobava, vgradnja in montaza kanalskih, protihrupnih  pokrovov, skupaj z AB vencem vgrajenim skupaj na razbremenilni obroč </t>
  </si>
  <si>
    <t>KANALSKI POKROV IN OKVIR, S PODALJŠANO ARMATURO
DVOJNI ZAKLEP, PROTIHRUPNA EPDM GUMA*, Φ600 mm, D 400, art. 634</t>
  </si>
  <si>
    <t>Prečkanje obst. kom. vodov (izvede se po normativu upravljalca)</t>
  </si>
  <si>
    <t>Kompletna izvedba obveznega dela hišnega priključka (cev za hišni priključek od revizijskega jaška do izven ceste oz. cca 1 m v parcelo lastnika, izkop, zasip, cev PVC DN150, ter vsa ostala potrebna dela). Cev se na koncu blindira.</t>
  </si>
  <si>
    <t>m3</t>
  </si>
  <si>
    <t>GRADBENA DELA-SKUPAJ</t>
  </si>
  <si>
    <t>ZAKLJUČNA DELA</t>
  </si>
  <si>
    <t>Izpiranje kanalizacije po končanih delih</t>
  </si>
  <si>
    <t>Preizkušanje cevnih odsekov z zrakom po SIST EN 1610</t>
  </si>
  <si>
    <t>Preizkušanje jaškov z zrakom po SIST EN 1610</t>
  </si>
  <si>
    <t>Geodetski posnetek izvedenega stanja in izdelava geodetskega načrta za vpis v GJI</t>
  </si>
  <si>
    <t>Izdelava PID-a</t>
  </si>
  <si>
    <t>Izvedba televizijske kontrole položenih kanalov. S kontrolo se izvajalec prepriča o dejanskem stanju kanalizacije pred tehničnim pregledom</t>
  </si>
  <si>
    <t>Pospravljanje gradbišca po končanih delih.</t>
  </si>
  <si>
    <t>ZAKLJUČNA DELA - SKUPAJ</t>
  </si>
  <si>
    <t>REKAPITULACIJA</t>
  </si>
  <si>
    <t>SKUPAJ</t>
  </si>
  <si>
    <t>Nepredvidena dela (stroški prestavitve oz. popravil obst. zemeljskih vodov, popravila ograj, ureditve dovozov in druga nepredvidena dela), ki se pojavijo v času gradnje - ocena 10% vseh del</t>
  </si>
  <si>
    <t xml:space="preserve">VSE SKUPAJ </t>
  </si>
  <si>
    <t>DDV 22%</t>
  </si>
  <si>
    <t>VSE SKUPAJ z ddv</t>
  </si>
  <si>
    <t>Površinski izkopi plodne zemlje (humusa) v deb. 20 cm . Zemljina se odlaga 1m od roba gradbene jame.</t>
  </si>
  <si>
    <t xml:space="preserve">Izvedba vtoka-priključka na obstoječi jašek (vse potrebno delo in material-preboj stene jaška, priključek, tesnitev) </t>
  </si>
  <si>
    <t>VSE SKUPAJ</t>
  </si>
  <si>
    <t>ZAP.ŠT.</t>
  </si>
  <si>
    <t>POSTAVKA</t>
  </si>
  <si>
    <t>CENA V EUR (€)</t>
  </si>
  <si>
    <t>Projektantski nadzor (1% vseh del)</t>
  </si>
  <si>
    <t>Geomehanski nadzor (0.5% vseh del)</t>
  </si>
  <si>
    <t>22%ddv</t>
  </si>
  <si>
    <t>SKUPAJ Z DDV</t>
  </si>
  <si>
    <t xml:space="preserve">Ostala dela, kot so: obeležba in eventualna prestavitev obstoječih komunalnih in energetskih vodov pod nadzorom upravljalca, križanje vodov, morebitne prestavitve vodov, stroški odškodnine, priprava gradbišča ter druga nepredvidena dela. </t>
  </si>
  <si>
    <t>Popolna zapora lokalne ceste z vso potrebno dokumentacijo, opremo, oziroma signalizacijo in uredtvijo obvoza.</t>
  </si>
  <si>
    <t>Dobava, transport in kompletna izvedba okroglih vodotesnih montažnih GRP revizijskih jaškov fi 100 cm. V ceni za enoto izdelka je potrebno upoštevati dodaten izkop na mestih jaškov, planiranje in utrjevanje dna, dobavo, montažo in vzidavo betonskega okvirja za pokrov</t>
  </si>
  <si>
    <t>Polno obbetoniranje GPR cevi  (STD05) na mestih prečkanj lokalnih cest, dovozov, potokov (0.25 m3/m')</t>
  </si>
  <si>
    <t>REKAPITULACIJA KANALIZACIJA PIRAN (Liminjan-Kampolin-Lucan )</t>
  </si>
  <si>
    <t>k-2.2</t>
  </si>
  <si>
    <t>k-4</t>
  </si>
  <si>
    <t>Dobava in polaganje vodotesnih kanalizacijskih  GRP SN10000, PN1 cevi</t>
  </si>
  <si>
    <t>k-2.1</t>
  </si>
  <si>
    <t>k-2.1.1</t>
  </si>
  <si>
    <t>k-1</t>
  </si>
  <si>
    <t>k-3.1</t>
  </si>
  <si>
    <t>k-3</t>
  </si>
  <si>
    <t>k-2.3</t>
  </si>
  <si>
    <t>k-2.3.1</t>
  </si>
  <si>
    <t>k-ln1</t>
  </si>
  <si>
    <t>k-ln1a</t>
  </si>
  <si>
    <t>k-ln1b</t>
  </si>
  <si>
    <t>k-ln1c</t>
  </si>
  <si>
    <t>k-ln1d</t>
  </si>
  <si>
    <t>k-ln1e</t>
  </si>
  <si>
    <t>k-ln1-1</t>
  </si>
  <si>
    <t>Začasne popolne zapore lokalne ceste z vso potrebno dokumentacijo, opremo, oziroma signalizacijo.</t>
  </si>
  <si>
    <t>Izdelava bankine iz drobljenca, široke 0.50 m (vključno z dobavo materiala).</t>
  </si>
  <si>
    <t>rekonstrukcija vodovoda (alk50 in AC80)</t>
  </si>
  <si>
    <t>h=2-3 m</t>
  </si>
  <si>
    <t>kanal ln-1</t>
  </si>
  <si>
    <t>h=3-4 m</t>
  </si>
  <si>
    <t>kanal ln-1a</t>
  </si>
  <si>
    <t>Čiščenje terena, sekanje grmovja in odstranitev le tega s trase v stalno deponijo z upoštevanjem vseh transportnih stroškov in plačilom deponijskih taks - odstranitev grmovja z odstranitvijo korenin.</t>
  </si>
  <si>
    <t>Posek dreves z debli premera 10 do 30 cm ter odstranitev vej - strojno in ročno z odvozom na stalno deponijo z upoštevanjem vseh transportnih stroškov in plačilom deponijskih taks</t>
  </si>
  <si>
    <t>Odstranitev panjev dreves s premerom debla 10 do 30 cm z odvozom na stalno deponijo na razdaljo do h = 15 km in plačilom deponijske takse</t>
  </si>
  <si>
    <t>Strojni ozki izkop jarka v opaženem izkopu v terenu III. - IV.ktg (20%), širina dna vključno z upoštevanjem opažev je 1.40, (delovna širina med opaži znaša 1.20 m). Zemljina se odlaga 1m od roba gradbene jame.</t>
  </si>
  <si>
    <t>2.7</t>
  </si>
  <si>
    <t>2.8</t>
  </si>
  <si>
    <t>2.9</t>
  </si>
  <si>
    <t>Izdelava obrabne in zaporne plasti bituminizirane zmesi AC 16 surf B 50/70 A3 v debelini 8 cm</t>
  </si>
  <si>
    <r>
      <t>LTŽ okrogli pokrov D 400, Ø 600, art. 634 </t>
    </r>
    <r>
      <rPr>
        <sz val="10"/>
        <color rgb="FF3E3E31"/>
        <rFont val="Arial"/>
        <family val="2"/>
        <charset val="238"/>
      </rPr>
      <t>(brez vent. odprtin), s podaljšano armaturo za zahtevnejše betonske vence</t>
    </r>
  </si>
  <si>
    <t>Odlaganje odpadnega asfalta na komunalno deponijo</t>
  </si>
  <si>
    <t>t</t>
  </si>
  <si>
    <t>Izdelava bankine iz drobljenca, širine 0.50m (vključno z dobavo materiala).</t>
  </si>
  <si>
    <r>
      <t>Dobava in polaganje vodotesnih kanalizacijskih  cevi CC GRP DN 200mm SN 10000N/m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>.</t>
    </r>
  </si>
  <si>
    <t>Dobava, transport in kompletna izvedba okroglih vodotesnih montažnih GRP revizijskih jaškov fi 80 cm. V ceni za enoto izdelka je potrebno upoštevati dodaten izkop na mestih jaškov, planiranje in utrjevanje dna, dobavo, montažo in vzidavo betonskega okvirja za pokrov</t>
  </si>
  <si>
    <t>kanal K-4 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</si>
</sst>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* #,##0.00\ &quot;SIT&quot;_-;\-* #,##0.00\ &quot;SIT&quot;_-;_-* &quot;-&quot;??\ &quot;SIT&quot;_-;_-@_-"/>
    <numFmt numFmtId="166" formatCode="#,##0.00\ [$EUR];[Red]\-#,##0.00\ [$EUR]"/>
    <numFmt numFmtId="167" formatCode="#,##0.00&quot;SIT&quot;_);\(#,##0.00&quot;SIT&quot;\)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Tahoma"/>
      <family val="2"/>
      <charset val="238"/>
    </font>
    <font>
      <b/>
      <sz val="11"/>
      <name val="Tahoma"/>
      <family val="2"/>
      <charset val="238"/>
    </font>
    <font>
      <sz val="10"/>
      <name val="Tahoma"/>
      <family val="2"/>
      <charset val="238"/>
    </font>
    <font>
      <b/>
      <sz val="15"/>
      <name val="Tahoma"/>
      <family val="2"/>
      <charset val="238"/>
    </font>
    <font>
      <b/>
      <sz val="14"/>
      <name val="Tahoma"/>
      <family val="2"/>
      <charset val="238"/>
    </font>
    <font>
      <i/>
      <sz val="10"/>
      <name val="Tahoma"/>
      <family val="2"/>
    </font>
    <font>
      <sz val="12"/>
      <name val="Tahoma"/>
      <family val="2"/>
      <charset val="238"/>
    </font>
    <font>
      <sz val="14"/>
      <name val="Tahoma"/>
      <family val="2"/>
      <charset val="238"/>
    </font>
    <font>
      <vertAlign val="superscript"/>
      <sz val="10"/>
      <name val="Tahoma"/>
      <family val="2"/>
      <charset val="238"/>
    </font>
    <font>
      <sz val="9"/>
      <name val="Tahoma"/>
      <family val="2"/>
      <charset val="238"/>
    </font>
    <font>
      <sz val="11"/>
      <color indexed="62"/>
      <name val="Tahoma"/>
      <family val="2"/>
      <charset val="238"/>
    </font>
    <font>
      <b/>
      <sz val="10"/>
      <name val="Tahoma"/>
      <family val="2"/>
      <charset val="238"/>
    </font>
    <font>
      <b/>
      <sz val="13"/>
      <name val="Tahoma"/>
      <family val="2"/>
      <charset val="238"/>
    </font>
    <font>
      <b/>
      <sz val="18"/>
      <name val="Tahoma"/>
      <family val="2"/>
      <charset val="238"/>
    </font>
    <font>
      <sz val="11"/>
      <name val="Tahom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rgb="FFFF0000"/>
      <name val="Tahoma"/>
      <family val="2"/>
      <charset val="238"/>
    </font>
    <font>
      <sz val="11"/>
      <color rgb="FF006100"/>
      <name val="Calibri"/>
      <family val="2"/>
      <charset val="238"/>
      <scheme val="minor"/>
    </font>
    <font>
      <sz val="10"/>
      <color rgb="FF3E3E3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7" fillId="0" borderId="0" applyFill="0" applyBorder="0"/>
    <xf numFmtId="165" fontId="17" fillId="0" borderId="0" applyFont="0" applyFill="0" applyBorder="0" applyAlignment="0" applyProtection="0"/>
    <xf numFmtId="0" fontId="17" fillId="0" borderId="0" applyFill="0" applyBorder="0"/>
    <xf numFmtId="0" fontId="23" fillId="2" borderId="0" applyNumberFormat="0" applyBorder="0" applyAlignment="0" applyProtection="0"/>
  </cellStyleXfs>
  <cellXfs count="120">
    <xf numFmtId="0" fontId="0" fillId="0" borderId="0" xfId="0"/>
    <xf numFmtId="0" fontId="4" fillId="0" borderId="0" xfId="1" applyFont="1" applyAlignment="1">
      <alignment horizontal="left"/>
    </xf>
    <xf numFmtId="0" fontId="4" fillId="0" borderId="0" xfId="1" applyFont="1"/>
    <xf numFmtId="0" fontId="4" fillId="0" borderId="0" xfId="1" applyFont="1" applyBorder="1"/>
    <xf numFmtId="2" fontId="4" fillId="0" borderId="0" xfId="1" applyNumberFormat="1" applyFont="1" applyBorder="1"/>
    <xf numFmtId="164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wrapText="1"/>
    </xf>
    <xf numFmtId="164" fontId="5" fillId="0" borderId="0" xfId="1" applyNumberFormat="1" applyFont="1" applyAlignment="1">
      <alignment horizontal="left" vertical="top"/>
    </xf>
    <xf numFmtId="0" fontId="6" fillId="0" borderId="0" xfId="1" applyFont="1" applyAlignment="1">
      <alignment wrapText="1"/>
    </xf>
    <xf numFmtId="0" fontId="7" fillId="0" borderId="0" xfId="1" applyFont="1" applyAlignment="1" applyProtection="1">
      <alignment horizontal="left" vertical="center"/>
    </xf>
    <xf numFmtId="0" fontId="7" fillId="0" borderId="0" xfId="1" applyFont="1" applyAlignment="1" applyProtection="1">
      <alignment horizontal="right" vertical="center"/>
    </xf>
    <xf numFmtId="4" fontId="7" fillId="0" borderId="0" xfId="1" applyNumberFormat="1" applyFont="1" applyAlignment="1" applyProtection="1">
      <alignment horizontal="right" vertical="center"/>
    </xf>
    <xf numFmtId="2" fontId="2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0" xfId="1" applyFont="1"/>
    <xf numFmtId="0" fontId="9" fillId="0" borderId="0" xfId="1" applyFont="1" applyBorder="1"/>
    <xf numFmtId="2" fontId="9" fillId="0" borderId="0" xfId="1" applyNumberFormat="1" applyFont="1" applyBorder="1"/>
    <xf numFmtId="0" fontId="9" fillId="0" borderId="0" xfId="1" applyFont="1"/>
    <xf numFmtId="49" fontId="4" fillId="0" borderId="0" xfId="1" applyNumberFormat="1" applyFont="1" applyAlignment="1">
      <alignment vertical="top" wrapText="1"/>
    </xf>
    <xf numFmtId="2" fontId="2" fillId="0" borderId="1" xfId="1" applyNumberFormat="1" applyFont="1" applyBorder="1" applyAlignment="1">
      <alignment horizontal="left" vertical="top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left"/>
    </xf>
    <xf numFmtId="0" fontId="8" fillId="0" borderId="0" xfId="1" applyFont="1" applyBorder="1"/>
    <xf numFmtId="164" fontId="4" fillId="0" borderId="0" xfId="1" applyNumberFormat="1" applyFont="1" applyBorder="1" applyAlignment="1">
      <alignment horizontal="left" vertical="top"/>
    </xf>
    <xf numFmtId="0" fontId="4" fillId="0" borderId="0" xfId="1" applyFont="1" applyBorder="1" applyAlignment="1">
      <alignment wrapText="1"/>
    </xf>
    <xf numFmtId="0" fontId="4" fillId="0" borderId="0" xfId="1" applyFont="1" applyBorder="1" applyAlignment="1">
      <alignment horizontal="left"/>
    </xf>
    <xf numFmtId="4" fontId="9" fillId="0" borderId="0" xfId="1" applyNumberFormat="1" applyFont="1" applyAlignment="1">
      <alignment horizontal="left"/>
    </xf>
    <xf numFmtId="0" fontId="4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horizontal="justify" vertical="top"/>
    </xf>
    <xf numFmtId="4" fontId="4" fillId="0" borderId="0" xfId="1" applyNumberFormat="1" applyFont="1" applyAlignment="1">
      <alignment horizontal="right"/>
    </xf>
    <xf numFmtId="0" fontId="12" fillId="0" borderId="0" xfId="1" applyFont="1"/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Border="1" applyAlignment="1">
      <alignment vertical="top" wrapText="1"/>
    </xf>
    <xf numFmtId="49" fontId="4" fillId="0" borderId="0" xfId="1" applyNumberFormat="1" applyFont="1" applyAlignment="1">
      <alignment horizontal="left" vertical="top" wrapText="1"/>
    </xf>
    <xf numFmtId="0" fontId="4" fillId="0" borderId="0" xfId="1" applyFont="1" applyBorder="1" applyAlignment="1">
      <alignment vertical="top" wrapText="1"/>
    </xf>
    <xf numFmtId="2" fontId="4" fillId="0" borderId="0" xfId="1" applyNumberFormat="1" applyFont="1" applyAlignment="1">
      <alignment horizontal="left" vertical="top"/>
    </xf>
    <xf numFmtId="0" fontId="4" fillId="0" borderId="0" xfId="0" applyFont="1" applyAlignment="1">
      <alignment vertical="top" wrapText="1"/>
    </xf>
    <xf numFmtId="2" fontId="2" fillId="0" borderId="1" xfId="1" applyNumberFormat="1" applyFont="1" applyBorder="1" applyAlignment="1">
      <alignment horizontal="justify" vertical="top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/>
    </xf>
    <xf numFmtId="4" fontId="2" fillId="0" borderId="1" xfId="1" applyNumberFormat="1" applyFont="1" applyBorder="1" applyAlignment="1">
      <alignment horizontal="right" vertical="top"/>
    </xf>
    <xf numFmtId="0" fontId="13" fillId="0" borderId="0" xfId="1" applyFont="1" applyBorder="1" applyAlignment="1">
      <alignment wrapText="1"/>
    </xf>
    <xf numFmtId="0" fontId="9" fillId="0" borderId="0" xfId="1" applyFont="1" applyAlignment="1">
      <alignment horizontal="left"/>
    </xf>
    <xf numFmtId="2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wrapText="1"/>
    </xf>
    <xf numFmtId="0" fontId="4" fillId="0" borderId="0" xfId="1" quotePrefix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4" fontId="2" fillId="0" borderId="0" xfId="1" applyNumberFormat="1" applyFont="1" applyAlignment="1">
      <alignment horizontal="left" vertical="top"/>
    </xf>
    <xf numFmtId="2" fontId="4" fillId="0" borderId="0" xfId="1" applyNumberFormat="1" applyFont="1" applyBorder="1" applyAlignment="1">
      <alignment horizontal="left" vertical="top"/>
    </xf>
    <xf numFmtId="2" fontId="2" fillId="0" borderId="1" xfId="1" applyNumberFormat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/>
    </xf>
    <xf numFmtId="4" fontId="2" fillId="0" borderId="1" xfId="1" applyNumberFormat="1" applyFont="1" applyFill="1" applyBorder="1" applyAlignment="1">
      <alignment horizontal="right"/>
    </xf>
    <xf numFmtId="2" fontId="2" fillId="0" borderId="0" xfId="1" applyNumberFormat="1" applyFont="1" applyFill="1" applyBorder="1" applyAlignment="1">
      <alignment horizontal="center" vertical="top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/>
    </xf>
    <xf numFmtId="4" fontId="2" fillId="0" borderId="0" xfId="1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horizontal="center" wrapText="1"/>
    </xf>
    <xf numFmtId="0" fontId="14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5" fillId="0" borderId="0" xfId="1" applyFont="1" applyAlignment="1">
      <alignment wrapText="1"/>
    </xf>
    <xf numFmtId="2" fontId="3" fillId="0" borderId="0" xfId="1" applyNumberFormat="1" applyFont="1" applyAlignment="1">
      <alignment horizontal="left" vertical="center"/>
    </xf>
    <xf numFmtId="0" fontId="16" fillId="0" borderId="0" xfId="1" applyFont="1" applyAlignment="1">
      <alignment vertical="center" wrapText="1"/>
    </xf>
    <xf numFmtId="0" fontId="16" fillId="0" borderId="0" xfId="1" applyFont="1" applyAlignment="1">
      <alignment horizontal="left" vertical="center"/>
    </xf>
    <xf numFmtId="4" fontId="16" fillId="0" borderId="0" xfId="1" applyNumberFormat="1" applyFont="1" applyAlignment="1">
      <alignment horizontal="right" vertical="center"/>
    </xf>
    <xf numFmtId="2" fontId="3" fillId="0" borderId="0" xfId="1" applyNumberFormat="1" applyFont="1" applyBorder="1" applyAlignment="1">
      <alignment horizontal="left" vertical="center"/>
    </xf>
    <xf numFmtId="2" fontId="16" fillId="0" borderId="0" xfId="1" applyNumberFormat="1" applyFont="1" applyBorder="1" applyAlignment="1">
      <alignment vertical="center" wrapText="1"/>
    </xf>
    <xf numFmtId="0" fontId="16" fillId="0" borderId="0" xfId="1" applyFont="1" applyBorder="1" applyAlignment="1">
      <alignment horizontal="left" vertical="center"/>
    </xf>
    <xf numFmtId="4" fontId="16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164" fontId="2" fillId="0" borderId="1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/>
    </xf>
    <xf numFmtId="164" fontId="2" fillId="0" borderId="0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left" vertical="center"/>
    </xf>
    <xf numFmtId="164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8" fillId="0" borderId="0" xfId="2" applyFont="1" applyAlignment="1">
      <alignment horizontal="left"/>
    </xf>
    <xf numFmtId="0" fontId="18" fillId="0" borderId="0" xfId="2" applyFont="1"/>
    <xf numFmtId="0" fontId="19" fillId="0" borderId="0" xfId="0" applyFont="1" applyAlignment="1">
      <alignment horizontal="left"/>
    </xf>
    <xf numFmtId="0" fontId="20" fillId="0" borderId="0" xfId="2" applyFont="1" applyFill="1" applyAlignment="1" applyProtection="1"/>
    <xf numFmtId="0" fontId="21" fillId="0" borderId="0" xfId="2" applyFont="1"/>
    <xf numFmtId="0" fontId="21" fillId="0" borderId="5" xfId="2" applyFont="1" applyBorder="1" applyAlignment="1">
      <alignment horizontal="left"/>
    </xf>
    <xf numFmtId="0" fontId="21" fillId="0" borderId="5" xfId="2" applyFont="1" applyBorder="1"/>
    <xf numFmtId="0" fontId="21" fillId="0" borderId="5" xfId="2" applyFont="1" applyBorder="1" applyAlignment="1">
      <alignment horizontal="right"/>
    </xf>
    <xf numFmtId="1" fontId="21" fillId="0" borderId="5" xfId="2" applyNumberFormat="1" applyFont="1" applyBorder="1" applyAlignment="1">
      <alignment horizontal="left"/>
    </xf>
    <xf numFmtId="0" fontId="20" fillId="0" borderId="5" xfId="2" applyFont="1" applyFill="1" applyBorder="1" applyAlignment="1" applyProtection="1"/>
    <xf numFmtId="166" fontId="21" fillId="0" borderId="5" xfId="3" applyNumberFormat="1" applyFont="1" applyBorder="1"/>
    <xf numFmtId="0" fontId="20" fillId="0" borderId="5" xfId="2" applyFont="1" applyFill="1" applyBorder="1"/>
    <xf numFmtId="166" fontId="20" fillId="0" borderId="5" xfId="3" applyNumberFormat="1" applyFont="1" applyFill="1" applyBorder="1" applyProtection="1"/>
    <xf numFmtId="0" fontId="21" fillId="0" borderId="0" xfId="2" applyFont="1" applyAlignment="1">
      <alignment horizontal="left"/>
    </xf>
    <xf numFmtId="0" fontId="20" fillId="0" borderId="0" xfId="2" applyFont="1" applyFill="1" applyBorder="1"/>
    <xf numFmtId="167" fontId="20" fillId="0" borderId="0" xfId="2" applyNumberFormat="1" applyFont="1" applyFill="1" applyBorder="1" applyProtection="1"/>
    <xf numFmtId="0" fontId="4" fillId="0" borderId="0" xfId="1" applyFont="1" applyFill="1" applyBorder="1" applyAlignment="1">
      <alignment vertical="top" wrapText="1"/>
    </xf>
    <xf numFmtId="0" fontId="22" fillId="0" borderId="0" xfId="1" applyFont="1" applyBorder="1"/>
    <xf numFmtId="4" fontId="21" fillId="0" borderId="5" xfId="2" applyNumberFormat="1" applyFont="1" applyBorder="1" applyAlignment="1">
      <alignment horizontal="right"/>
    </xf>
    <xf numFmtId="0" fontId="4" fillId="0" borderId="0" xfId="1" applyFont="1" applyAlignment="1">
      <alignment horizontal="right"/>
    </xf>
    <xf numFmtId="0" fontId="9" fillId="0" borderId="0" xfId="1" applyFont="1" applyAlignment="1">
      <alignment horizontal="right"/>
    </xf>
    <xf numFmtId="4" fontId="2" fillId="0" borderId="1" xfId="1" applyNumberFormat="1" applyFont="1" applyBorder="1" applyAlignment="1">
      <alignment horizontal="right"/>
    </xf>
    <xf numFmtId="4" fontId="4" fillId="0" borderId="0" xfId="1" applyNumberFormat="1" applyFont="1" applyBorder="1" applyAlignment="1">
      <alignment horizontal="right"/>
    </xf>
    <xf numFmtId="4" fontId="11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4" fontId="9" fillId="0" borderId="0" xfId="1" applyNumberFormat="1" applyFont="1" applyAlignment="1">
      <alignment horizontal="right"/>
    </xf>
    <xf numFmtId="0" fontId="14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 wrapText="1"/>
    </xf>
    <xf numFmtId="0" fontId="8" fillId="0" borderId="0" xfId="1" applyFont="1" applyAlignment="1">
      <alignment horizontal="right"/>
    </xf>
    <xf numFmtId="4" fontId="8" fillId="0" borderId="0" xfId="1" applyNumberFormat="1" applyFont="1" applyAlignment="1">
      <alignment horizontal="right"/>
    </xf>
    <xf numFmtId="4" fontId="2" fillId="0" borderId="1" xfId="1" applyNumberFormat="1" applyFont="1" applyBorder="1" applyAlignment="1">
      <alignment horizontal="right" vertical="center"/>
    </xf>
    <xf numFmtId="4" fontId="2" fillId="0" borderId="0" xfId="1" applyNumberFormat="1" applyFont="1" applyBorder="1" applyAlignment="1">
      <alignment horizontal="right" vertical="center"/>
    </xf>
    <xf numFmtId="4" fontId="4" fillId="0" borderId="0" xfId="1" applyNumberFormat="1" applyFont="1" applyAlignment="1">
      <alignment horizontal="right" vertical="center"/>
    </xf>
    <xf numFmtId="4" fontId="4" fillId="0" borderId="0" xfId="1" applyNumberFormat="1" applyFont="1" applyBorder="1"/>
    <xf numFmtId="1" fontId="23" fillId="2" borderId="5" xfId="5" applyNumberFormat="1" applyBorder="1" applyAlignment="1">
      <alignment horizontal="left"/>
    </xf>
    <xf numFmtId="0" fontId="23" fillId="2" borderId="5" xfId="5" applyBorder="1"/>
    <xf numFmtId="166" fontId="23" fillId="2" borderId="5" xfId="5" applyNumberFormat="1" applyBorder="1"/>
    <xf numFmtId="0" fontId="21" fillId="0" borderId="2" xfId="2" applyFont="1" applyBorder="1" applyAlignment="1">
      <alignment horizontal="center"/>
    </xf>
    <xf numFmtId="0" fontId="21" fillId="0" borderId="3" xfId="2" applyFont="1" applyBorder="1" applyAlignment="1">
      <alignment horizontal="center"/>
    </xf>
    <xf numFmtId="0" fontId="21" fillId="0" borderId="4" xfId="2" applyFont="1" applyBorder="1" applyAlignment="1">
      <alignment horizontal="center"/>
    </xf>
  </cellXfs>
  <cellStyles count="6">
    <cellStyle name="Currency_1.3.2" xfId="3"/>
    <cellStyle name="Dobro" xfId="5" builtinId="26"/>
    <cellStyle name="Navadno" xfId="0" builtinId="0"/>
    <cellStyle name="Navadno 11" xfId="1"/>
    <cellStyle name="Normal_1.3.2" xfId="4"/>
    <cellStyle name="Normal_R 1,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66</xdr:row>
      <xdr:rowOff>0</xdr:rowOff>
    </xdr:from>
    <xdr:ext cx="194454" cy="226766"/>
    <xdr:sp macro="" textlink="">
      <xdr:nvSpPr>
        <xdr:cNvPr id="2" name="PoljeZBesedilom 1"/>
        <xdr:cNvSpPr txBox="1"/>
      </xdr:nvSpPr>
      <xdr:spPr>
        <a:xfrm>
          <a:off x="981075" y="2506980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55</xdr:row>
      <xdr:rowOff>0</xdr:rowOff>
    </xdr:from>
    <xdr:ext cx="194454" cy="226766"/>
    <xdr:sp macro="" textlink="">
      <xdr:nvSpPr>
        <xdr:cNvPr id="3" name="PoljeZBesedilom 2"/>
        <xdr:cNvSpPr txBox="1"/>
      </xdr:nvSpPr>
      <xdr:spPr>
        <a:xfrm>
          <a:off x="981075" y="2114550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51</xdr:row>
      <xdr:rowOff>0</xdr:rowOff>
    </xdr:from>
    <xdr:ext cx="194454" cy="226766"/>
    <xdr:sp macro="" textlink="">
      <xdr:nvSpPr>
        <xdr:cNvPr id="4" name="PoljeZBesedilom 3"/>
        <xdr:cNvSpPr txBox="1"/>
      </xdr:nvSpPr>
      <xdr:spPr>
        <a:xfrm>
          <a:off x="981075" y="1985010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44</xdr:row>
      <xdr:rowOff>0</xdr:rowOff>
    </xdr:from>
    <xdr:ext cx="194454" cy="226766"/>
    <xdr:sp macro="" textlink="">
      <xdr:nvSpPr>
        <xdr:cNvPr id="5" name="PoljeZBesedilom 4"/>
        <xdr:cNvSpPr txBox="1"/>
      </xdr:nvSpPr>
      <xdr:spPr>
        <a:xfrm>
          <a:off x="981075" y="175450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542925</xdr:colOff>
      <xdr:row>44</xdr:row>
      <xdr:rowOff>0</xdr:rowOff>
    </xdr:from>
    <xdr:ext cx="194454" cy="226766"/>
    <xdr:sp macro="" textlink="">
      <xdr:nvSpPr>
        <xdr:cNvPr id="6" name="PoljeZBesedilom 5"/>
        <xdr:cNvSpPr txBox="1"/>
      </xdr:nvSpPr>
      <xdr:spPr>
        <a:xfrm>
          <a:off x="962025" y="175450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44</xdr:row>
      <xdr:rowOff>0</xdr:rowOff>
    </xdr:from>
    <xdr:ext cx="194454" cy="226766"/>
    <xdr:sp macro="" textlink="">
      <xdr:nvSpPr>
        <xdr:cNvPr id="7" name="PoljeZBesedilom 6"/>
        <xdr:cNvSpPr txBox="1"/>
      </xdr:nvSpPr>
      <xdr:spPr>
        <a:xfrm>
          <a:off x="981075" y="175450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542925</xdr:colOff>
      <xdr:row>44</xdr:row>
      <xdr:rowOff>0</xdr:rowOff>
    </xdr:from>
    <xdr:ext cx="194454" cy="226766"/>
    <xdr:sp macro="" textlink="">
      <xdr:nvSpPr>
        <xdr:cNvPr id="8" name="PoljeZBesedilom 7"/>
        <xdr:cNvSpPr txBox="1"/>
      </xdr:nvSpPr>
      <xdr:spPr>
        <a:xfrm>
          <a:off x="962025" y="175450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68</xdr:row>
      <xdr:rowOff>0</xdr:rowOff>
    </xdr:from>
    <xdr:ext cx="194454" cy="226766"/>
    <xdr:sp macro="" textlink="">
      <xdr:nvSpPr>
        <xdr:cNvPr id="2" name="PoljeZBesedilom 1"/>
        <xdr:cNvSpPr txBox="1"/>
      </xdr:nvSpPr>
      <xdr:spPr>
        <a:xfrm>
          <a:off x="981075" y="253936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57</xdr:row>
      <xdr:rowOff>0</xdr:rowOff>
    </xdr:from>
    <xdr:ext cx="194454" cy="226766"/>
    <xdr:sp macro="" textlink="">
      <xdr:nvSpPr>
        <xdr:cNvPr id="3" name="PoljeZBesedilom 2"/>
        <xdr:cNvSpPr txBox="1"/>
      </xdr:nvSpPr>
      <xdr:spPr>
        <a:xfrm>
          <a:off x="981075" y="214693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55</xdr:row>
      <xdr:rowOff>0</xdr:rowOff>
    </xdr:from>
    <xdr:ext cx="194454" cy="226766"/>
    <xdr:sp macro="" textlink="">
      <xdr:nvSpPr>
        <xdr:cNvPr id="4" name="PoljeZBesedilom 3"/>
        <xdr:cNvSpPr txBox="1"/>
      </xdr:nvSpPr>
      <xdr:spPr>
        <a:xfrm>
          <a:off x="981075" y="1985010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48</xdr:row>
      <xdr:rowOff>0</xdr:rowOff>
    </xdr:from>
    <xdr:ext cx="194454" cy="226766"/>
    <xdr:sp macro="" textlink="">
      <xdr:nvSpPr>
        <xdr:cNvPr id="5" name="PoljeZBesedilom 4"/>
        <xdr:cNvSpPr txBox="1"/>
      </xdr:nvSpPr>
      <xdr:spPr>
        <a:xfrm>
          <a:off x="981075" y="175450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542925</xdr:colOff>
      <xdr:row>48</xdr:row>
      <xdr:rowOff>0</xdr:rowOff>
    </xdr:from>
    <xdr:ext cx="194454" cy="226766"/>
    <xdr:sp macro="" textlink="">
      <xdr:nvSpPr>
        <xdr:cNvPr id="6" name="PoljeZBesedilom 5"/>
        <xdr:cNvSpPr txBox="1"/>
      </xdr:nvSpPr>
      <xdr:spPr>
        <a:xfrm>
          <a:off x="962025" y="175450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48</xdr:row>
      <xdr:rowOff>0</xdr:rowOff>
    </xdr:from>
    <xdr:ext cx="194454" cy="226766"/>
    <xdr:sp macro="" textlink="">
      <xdr:nvSpPr>
        <xdr:cNvPr id="7" name="PoljeZBesedilom 6"/>
        <xdr:cNvSpPr txBox="1"/>
      </xdr:nvSpPr>
      <xdr:spPr>
        <a:xfrm>
          <a:off x="981075" y="175450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542925</xdr:colOff>
      <xdr:row>48</xdr:row>
      <xdr:rowOff>0</xdr:rowOff>
    </xdr:from>
    <xdr:ext cx="194454" cy="226766"/>
    <xdr:sp macro="" textlink="">
      <xdr:nvSpPr>
        <xdr:cNvPr id="8" name="PoljeZBesedilom 7"/>
        <xdr:cNvSpPr txBox="1"/>
      </xdr:nvSpPr>
      <xdr:spPr>
        <a:xfrm>
          <a:off x="962025" y="175450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74</xdr:row>
      <xdr:rowOff>0</xdr:rowOff>
    </xdr:from>
    <xdr:ext cx="194454" cy="226766"/>
    <xdr:sp macro="" textlink="">
      <xdr:nvSpPr>
        <xdr:cNvPr id="2" name="PoljeZBesedilom 1"/>
        <xdr:cNvSpPr txBox="1"/>
      </xdr:nvSpPr>
      <xdr:spPr>
        <a:xfrm>
          <a:off x="981075" y="25231725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63</xdr:row>
      <xdr:rowOff>0</xdr:rowOff>
    </xdr:from>
    <xdr:ext cx="194454" cy="226766"/>
    <xdr:sp macro="" textlink="">
      <xdr:nvSpPr>
        <xdr:cNvPr id="3" name="PoljeZBesedilom 2"/>
        <xdr:cNvSpPr txBox="1"/>
      </xdr:nvSpPr>
      <xdr:spPr>
        <a:xfrm>
          <a:off x="981075" y="214693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58</xdr:row>
      <xdr:rowOff>0</xdr:rowOff>
    </xdr:from>
    <xdr:ext cx="194454" cy="226766"/>
    <xdr:sp macro="" textlink="">
      <xdr:nvSpPr>
        <xdr:cNvPr id="4" name="PoljeZBesedilom 3"/>
        <xdr:cNvSpPr txBox="1"/>
      </xdr:nvSpPr>
      <xdr:spPr>
        <a:xfrm>
          <a:off x="981075" y="18716625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48</xdr:row>
      <xdr:rowOff>0</xdr:rowOff>
    </xdr:from>
    <xdr:ext cx="194454" cy="226766"/>
    <xdr:sp macro="" textlink="">
      <xdr:nvSpPr>
        <xdr:cNvPr id="5" name="PoljeZBesedilom 4"/>
        <xdr:cNvSpPr txBox="1"/>
      </xdr:nvSpPr>
      <xdr:spPr>
        <a:xfrm>
          <a:off x="981075" y="159067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542925</xdr:colOff>
      <xdr:row>48</xdr:row>
      <xdr:rowOff>0</xdr:rowOff>
    </xdr:from>
    <xdr:ext cx="194454" cy="226766"/>
    <xdr:sp macro="" textlink="">
      <xdr:nvSpPr>
        <xdr:cNvPr id="6" name="PoljeZBesedilom 5"/>
        <xdr:cNvSpPr txBox="1"/>
      </xdr:nvSpPr>
      <xdr:spPr>
        <a:xfrm>
          <a:off x="962025" y="159067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48</xdr:row>
      <xdr:rowOff>0</xdr:rowOff>
    </xdr:from>
    <xdr:ext cx="194454" cy="226766"/>
    <xdr:sp macro="" textlink="">
      <xdr:nvSpPr>
        <xdr:cNvPr id="7" name="PoljeZBesedilom 6"/>
        <xdr:cNvSpPr txBox="1"/>
      </xdr:nvSpPr>
      <xdr:spPr>
        <a:xfrm>
          <a:off x="981075" y="159067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542925</xdr:colOff>
      <xdr:row>48</xdr:row>
      <xdr:rowOff>0</xdr:rowOff>
    </xdr:from>
    <xdr:ext cx="194454" cy="226766"/>
    <xdr:sp macro="" textlink="">
      <xdr:nvSpPr>
        <xdr:cNvPr id="8" name="PoljeZBesedilom 7"/>
        <xdr:cNvSpPr txBox="1"/>
      </xdr:nvSpPr>
      <xdr:spPr>
        <a:xfrm>
          <a:off x="962025" y="159067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48</xdr:row>
      <xdr:rowOff>0</xdr:rowOff>
    </xdr:from>
    <xdr:ext cx="194454" cy="226766"/>
    <xdr:sp macro="" textlink="">
      <xdr:nvSpPr>
        <xdr:cNvPr id="9" name="PoljeZBesedilom 8"/>
        <xdr:cNvSpPr txBox="1"/>
      </xdr:nvSpPr>
      <xdr:spPr>
        <a:xfrm>
          <a:off x="981075" y="159067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542925</xdr:colOff>
      <xdr:row>48</xdr:row>
      <xdr:rowOff>0</xdr:rowOff>
    </xdr:from>
    <xdr:ext cx="194454" cy="226766"/>
    <xdr:sp macro="" textlink="">
      <xdr:nvSpPr>
        <xdr:cNvPr id="10" name="PoljeZBesedilom 9"/>
        <xdr:cNvSpPr txBox="1"/>
      </xdr:nvSpPr>
      <xdr:spPr>
        <a:xfrm>
          <a:off x="962025" y="159067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58</xdr:row>
      <xdr:rowOff>0</xdr:rowOff>
    </xdr:from>
    <xdr:ext cx="194454" cy="226766"/>
    <xdr:sp macro="" textlink="">
      <xdr:nvSpPr>
        <xdr:cNvPr id="11" name="PoljeZBesedilom 10"/>
        <xdr:cNvSpPr txBox="1"/>
      </xdr:nvSpPr>
      <xdr:spPr>
        <a:xfrm>
          <a:off x="981075" y="18716625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61</xdr:row>
      <xdr:rowOff>0</xdr:rowOff>
    </xdr:from>
    <xdr:ext cx="194454" cy="226766"/>
    <xdr:sp macro="" textlink="">
      <xdr:nvSpPr>
        <xdr:cNvPr id="12" name="PoljeZBesedilom 11"/>
        <xdr:cNvSpPr txBox="1"/>
      </xdr:nvSpPr>
      <xdr:spPr>
        <a:xfrm>
          <a:off x="981075" y="20173950"/>
          <a:ext cx="194454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21" sqref="A21:C21"/>
    </sheetView>
  </sheetViews>
  <sheetFormatPr defaultRowHeight="15" x14ac:dyDescent="0.25"/>
  <cols>
    <col min="1" max="1" width="8.5703125" bestFit="1" customWidth="1"/>
    <col min="2" max="2" width="50.7109375" customWidth="1"/>
    <col min="3" max="3" width="22.7109375" customWidth="1"/>
  </cols>
  <sheetData>
    <row r="1" spans="1:3" x14ac:dyDescent="0.25">
      <c r="A1" s="79"/>
      <c r="B1" s="80"/>
      <c r="C1" s="80"/>
    </row>
    <row r="2" spans="1:3" x14ac:dyDescent="0.25">
      <c r="A2" s="81"/>
      <c r="B2" s="82" t="s">
        <v>71</v>
      </c>
      <c r="C2" s="83"/>
    </row>
    <row r="3" spans="1:3" x14ac:dyDescent="0.25">
      <c r="A3" s="81"/>
      <c r="B3" s="82"/>
      <c r="C3" s="83"/>
    </row>
    <row r="4" spans="1:3" x14ac:dyDescent="0.25">
      <c r="A4" s="117"/>
      <c r="B4" s="118"/>
      <c r="C4" s="119"/>
    </row>
    <row r="5" spans="1:3" x14ac:dyDescent="0.25">
      <c r="A5" s="84" t="s">
        <v>60</v>
      </c>
      <c r="B5" s="85" t="s">
        <v>61</v>
      </c>
      <c r="C5" s="86" t="s">
        <v>62</v>
      </c>
    </row>
    <row r="6" spans="1:3" x14ac:dyDescent="0.25">
      <c r="A6" s="87">
        <v>1</v>
      </c>
      <c r="B6" s="85" t="s">
        <v>82</v>
      </c>
      <c r="C6" s="97">
        <f>+'ln1'!F105</f>
        <v>148743.29799999998</v>
      </c>
    </row>
    <row r="7" spans="1:3" x14ac:dyDescent="0.25">
      <c r="A7" s="87">
        <v>2</v>
      </c>
      <c r="B7" s="85" t="s">
        <v>83</v>
      </c>
      <c r="C7" s="97">
        <f>+ln1a!F107</f>
        <v>50287.90800000001</v>
      </c>
    </row>
    <row r="8" spans="1:3" x14ac:dyDescent="0.25">
      <c r="A8" s="87">
        <v>3</v>
      </c>
      <c r="B8" s="85" t="s">
        <v>84</v>
      </c>
      <c r="C8" s="97" t="e">
        <f>+#REF!</f>
        <v>#REF!</v>
      </c>
    </row>
    <row r="9" spans="1:3" x14ac:dyDescent="0.25">
      <c r="A9" s="87">
        <v>4</v>
      </c>
      <c r="B9" s="85" t="s">
        <v>85</v>
      </c>
      <c r="C9" s="97" t="e">
        <f>+#REF!</f>
        <v>#REF!</v>
      </c>
    </row>
    <row r="10" spans="1:3" x14ac:dyDescent="0.25">
      <c r="A10" s="87">
        <v>5</v>
      </c>
      <c r="B10" s="85" t="s">
        <v>86</v>
      </c>
      <c r="C10" s="97" t="e">
        <f>+#REF!</f>
        <v>#REF!</v>
      </c>
    </row>
    <row r="11" spans="1:3" x14ac:dyDescent="0.25">
      <c r="A11" s="87">
        <v>6</v>
      </c>
      <c r="B11" s="85" t="s">
        <v>87</v>
      </c>
      <c r="C11" s="97" t="e">
        <f>+#REF!</f>
        <v>#REF!</v>
      </c>
    </row>
    <row r="12" spans="1:3" x14ac:dyDescent="0.25">
      <c r="A12" s="87">
        <v>7</v>
      </c>
      <c r="B12" s="85" t="s">
        <v>88</v>
      </c>
      <c r="C12" s="97" t="e">
        <f>+#REF!</f>
        <v>#REF!</v>
      </c>
    </row>
    <row r="13" spans="1:3" x14ac:dyDescent="0.25">
      <c r="A13" s="87">
        <v>8</v>
      </c>
      <c r="B13" s="88" t="s">
        <v>77</v>
      </c>
      <c r="C13" s="89" t="e">
        <f>+#REF!</f>
        <v>#REF!</v>
      </c>
    </row>
    <row r="14" spans="1:3" x14ac:dyDescent="0.25">
      <c r="A14" s="87">
        <v>9</v>
      </c>
      <c r="B14" s="88" t="s">
        <v>75</v>
      </c>
      <c r="C14" s="89" t="e">
        <f>+#REF!</f>
        <v>#REF!</v>
      </c>
    </row>
    <row r="15" spans="1:3" x14ac:dyDescent="0.25">
      <c r="A15" s="87">
        <v>10</v>
      </c>
      <c r="B15" s="88" t="s">
        <v>72</v>
      </c>
      <c r="C15" s="89" t="e">
        <f>+#REF!</f>
        <v>#REF!</v>
      </c>
    </row>
    <row r="16" spans="1:3" x14ac:dyDescent="0.25">
      <c r="A16" s="87">
        <v>11</v>
      </c>
      <c r="B16" s="88" t="s">
        <v>76</v>
      </c>
      <c r="C16" s="89" t="e">
        <f>+#REF!</f>
        <v>#REF!</v>
      </c>
    </row>
    <row r="17" spans="1:3" x14ac:dyDescent="0.25">
      <c r="A17" s="87">
        <v>12</v>
      </c>
      <c r="B17" s="90" t="s">
        <v>80</v>
      </c>
      <c r="C17" s="89" t="e">
        <f>+#REF!</f>
        <v>#REF!</v>
      </c>
    </row>
    <row r="18" spans="1:3" x14ac:dyDescent="0.25">
      <c r="A18" s="87">
        <v>13</v>
      </c>
      <c r="B18" s="90" t="s">
        <v>81</v>
      </c>
      <c r="C18" s="89" t="e">
        <f>+#REF!</f>
        <v>#REF!</v>
      </c>
    </row>
    <row r="19" spans="1:3" x14ac:dyDescent="0.25">
      <c r="A19" s="87">
        <v>14</v>
      </c>
      <c r="B19" s="90" t="s">
        <v>79</v>
      </c>
      <c r="C19" s="89" t="e">
        <f>+#REF!</f>
        <v>#REF!</v>
      </c>
    </row>
    <row r="20" spans="1:3" x14ac:dyDescent="0.25">
      <c r="A20" s="87">
        <v>15</v>
      </c>
      <c r="B20" s="90" t="s">
        <v>78</v>
      </c>
      <c r="C20" s="89" t="e">
        <f>+#REF!</f>
        <v>#REF!</v>
      </c>
    </row>
    <row r="21" spans="1:3" x14ac:dyDescent="0.25">
      <c r="A21" s="114">
        <v>16</v>
      </c>
      <c r="B21" s="115" t="s">
        <v>73</v>
      </c>
      <c r="C21" s="116" t="e">
        <f>+#REF!</f>
        <v>#REF!</v>
      </c>
    </row>
    <row r="22" spans="1:3" x14ac:dyDescent="0.25">
      <c r="A22" s="87">
        <v>17</v>
      </c>
      <c r="B22" s="90" t="s">
        <v>91</v>
      </c>
      <c r="C22" s="89" t="e">
        <f>+#REF!</f>
        <v>#REF!</v>
      </c>
    </row>
    <row r="23" spans="1:3" x14ac:dyDescent="0.25">
      <c r="A23" s="84"/>
      <c r="B23" s="88" t="s">
        <v>52</v>
      </c>
      <c r="C23" s="91" t="e">
        <f>SUM(C6:C22)</f>
        <v>#REF!</v>
      </c>
    </row>
    <row r="24" spans="1:3" x14ac:dyDescent="0.25">
      <c r="A24" s="92"/>
      <c r="B24" s="93"/>
      <c r="C24" s="94"/>
    </row>
    <row r="25" spans="1:3" x14ac:dyDescent="0.25">
      <c r="A25" s="92"/>
      <c r="B25" s="88" t="s">
        <v>63</v>
      </c>
      <c r="C25" s="89" t="e">
        <f>+C23*0.01</f>
        <v>#REF!</v>
      </c>
    </row>
    <row r="26" spans="1:3" x14ac:dyDescent="0.25">
      <c r="B26" s="34"/>
    </row>
    <row r="27" spans="1:3" x14ac:dyDescent="0.25">
      <c r="B27" s="88" t="s">
        <v>64</v>
      </c>
      <c r="C27" s="89" t="e">
        <f>+C23*0.005</f>
        <v>#REF!</v>
      </c>
    </row>
    <row r="29" spans="1:3" x14ac:dyDescent="0.25">
      <c r="A29" s="84"/>
      <c r="B29" s="85" t="s">
        <v>59</v>
      </c>
      <c r="C29" s="91" t="e">
        <f>SUM(C23:C27)</f>
        <v>#REF!</v>
      </c>
    </row>
    <row r="30" spans="1:3" x14ac:dyDescent="0.25">
      <c r="B30" s="95" t="s">
        <v>65</v>
      </c>
      <c r="C30" s="89" t="e">
        <f>+C29*0.22</f>
        <v>#REF!</v>
      </c>
    </row>
    <row r="32" spans="1:3" x14ac:dyDescent="0.25">
      <c r="A32" s="84"/>
      <c r="B32" s="85" t="s">
        <v>66</v>
      </c>
      <c r="C32" s="91" t="e">
        <f>SUM(C29:C30)</f>
        <v>#REF!</v>
      </c>
    </row>
  </sheetData>
  <mergeCells count="1">
    <mergeCell ref="A4:C4"/>
  </mergeCells>
  <pageMargins left="0.7" right="0.7" top="0.75" bottom="0.75" header="0.3" footer="0.3"/>
  <ignoredErrors>
    <ignoredError sqref="C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605"/>
  <sheetViews>
    <sheetView topLeftCell="A64" workbookViewId="0">
      <selection activeCell="I103" sqref="I103"/>
    </sheetView>
  </sheetViews>
  <sheetFormatPr defaultRowHeight="12.75" x14ac:dyDescent="0.2"/>
  <cols>
    <col min="1" max="1" width="6.28515625" style="5" bestFit="1" customWidth="1"/>
    <col min="2" max="2" width="39.7109375" style="6" customWidth="1"/>
    <col min="3" max="3" width="6.140625" style="1" bestFit="1" customWidth="1"/>
    <col min="4" max="4" width="8.140625" style="98" bestFit="1" customWidth="1"/>
    <col min="5" max="5" width="10.7109375" style="29" bestFit="1" customWidth="1"/>
    <col min="6" max="6" width="14.5703125" style="29" customWidth="1"/>
    <col min="7" max="117" width="9.140625" style="3"/>
    <col min="118" max="16384" width="9.140625" style="2"/>
  </cols>
  <sheetData>
    <row r="1" spans="1:117" x14ac:dyDescent="0.2">
      <c r="B1" s="6" t="s">
        <v>93</v>
      </c>
    </row>
    <row r="2" spans="1:117" ht="18.75" x14ac:dyDescent="0.25">
      <c r="A2" s="7"/>
      <c r="B2" s="8"/>
    </row>
    <row r="3" spans="1:117" s="17" customFormat="1" ht="18" x14ac:dyDescent="0.25">
      <c r="A3" s="12">
        <v>1</v>
      </c>
      <c r="B3" s="12" t="s">
        <v>4</v>
      </c>
      <c r="D3" s="99"/>
      <c r="E3" s="99"/>
      <c r="F3" s="99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</row>
    <row r="4" spans="1:117" x14ac:dyDescent="0.2">
      <c r="B4" s="18"/>
      <c r="C4" s="9" t="s">
        <v>0</v>
      </c>
      <c r="D4" s="10" t="s">
        <v>1</v>
      </c>
      <c r="E4" s="11" t="s">
        <v>2</v>
      </c>
      <c r="F4" s="11" t="s">
        <v>3</v>
      </c>
    </row>
    <row r="5" spans="1:117" ht="25.5" x14ac:dyDescent="0.2">
      <c r="A5" s="5">
        <v>1.1000000000000001</v>
      </c>
      <c r="B5" s="18" t="s">
        <v>5</v>
      </c>
      <c r="C5" s="1" t="s">
        <v>6</v>
      </c>
      <c r="D5" s="29">
        <v>702</v>
      </c>
      <c r="E5" s="29">
        <v>1.95</v>
      </c>
      <c r="F5" s="29">
        <f>E5*D5</f>
        <v>1368.8999999999999</v>
      </c>
    </row>
    <row r="6" spans="1:117" x14ac:dyDescent="0.2">
      <c r="B6" s="18"/>
      <c r="D6" s="29"/>
    </row>
    <row r="7" spans="1:117" x14ac:dyDescent="0.2">
      <c r="A7" s="5">
        <v>1.2</v>
      </c>
      <c r="B7" s="18" t="s">
        <v>7</v>
      </c>
      <c r="C7" s="1" t="s">
        <v>8</v>
      </c>
      <c r="D7" s="29">
        <v>26</v>
      </c>
      <c r="E7" s="29">
        <v>11.5</v>
      </c>
      <c r="F7" s="29">
        <f>E7*D7</f>
        <v>299</v>
      </c>
    </row>
    <row r="8" spans="1:117" x14ac:dyDescent="0.2">
      <c r="B8" s="18"/>
      <c r="D8" s="29"/>
    </row>
    <row r="9" spans="1:117" ht="25.5" x14ac:dyDescent="0.2">
      <c r="A9" s="5">
        <v>1.3</v>
      </c>
      <c r="B9" s="18" t="s">
        <v>9</v>
      </c>
      <c r="C9" s="1" t="s">
        <v>8</v>
      </c>
      <c r="D9" s="29">
        <v>26</v>
      </c>
      <c r="E9" s="29">
        <v>31</v>
      </c>
      <c r="F9" s="29">
        <f>E9*D9</f>
        <v>806</v>
      </c>
    </row>
    <row r="10" spans="1:117" x14ac:dyDescent="0.2">
      <c r="B10" s="18"/>
      <c r="D10" s="29"/>
    </row>
    <row r="11" spans="1:117" ht="76.5" x14ac:dyDescent="0.2">
      <c r="A11" s="5">
        <v>1.4</v>
      </c>
      <c r="B11" s="18" t="s">
        <v>67</v>
      </c>
      <c r="C11" s="1" t="s">
        <v>8</v>
      </c>
      <c r="D11" s="29">
        <v>2</v>
      </c>
      <c r="E11" s="29">
        <v>455</v>
      </c>
      <c r="F11" s="29">
        <f>E11*D11</f>
        <v>910</v>
      </c>
    </row>
    <row r="12" spans="1:117" x14ac:dyDescent="0.2">
      <c r="B12" s="18"/>
      <c r="D12" s="29"/>
    </row>
    <row r="13" spans="1:117" ht="63.75" x14ac:dyDescent="0.2">
      <c r="A13" s="5">
        <v>1.5</v>
      </c>
      <c r="B13" s="18" t="s">
        <v>96</v>
      </c>
      <c r="C13" s="1" t="s">
        <v>13</v>
      </c>
      <c r="D13" s="29">
        <f>3*150</f>
        <v>450</v>
      </c>
      <c r="E13" s="29">
        <v>2.6</v>
      </c>
      <c r="F13" s="29">
        <f>E13*D13</f>
        <v>1170</v>
      </c>
    </row>
    <row r="14" spans="1:117" x14ac:dyDescent="0.2">
      <c r="B14" s="18"/>
      <c r="D14" s="29"/>
    </row>
    <row r="15" spans="1:117" ht="63.75" x14ac:dyDescent="0.2">
      <c r="A15" s="5">
        <v>1.6</v>
      </c>
      <c r="B15" s="18" t="s">
        <v>97</v>
      </c>
      <c r="C15" s="1" t="s">
        <v>8</v>
      </c>
      <c r="D15" s="29">
        <v>35</v>
      </c>
      <c r="E15" s="29">
        <v>65</v>
      </c>
      <c r="F15" s="29">
        <f>E15*D15</f>
        <v>2275</v>
      </c>
    </row>
    <row r="16" spans="1:117" x14ac:dyDescent="0.2">
      <c r="B16" s="18"/>
      <c r="D16" s="29"/>
    </row>
    <row r="17" spans="1:117" ht="51" x14ac:dyDescent="0.2">
      <c r="A17" s="5">
        <v>1.7</v>
      </c>
      <c r="B17" s="18" t="s">
        <v>98</v>
      </c>
      <c r="C17" s="1" t="s">
        <v>8</v>
      </c>
      <c r="D17" s="29">
        <v>35</v>
      </c>
      <c r="E17" s="29">
        <v>7.8</v>
      </c>
      <c r="F17" s="29">
        <f>E17*D17</f>
        <v>273</v>
      </c>
    </row>
    <row r="18" spans="1:117" x14ac:dyDescent="0.2">
      <c r="A18" s="2"/>
      <c r="B18" s="18"/>
      <c r="D18" s="29"/>
      <c r="E18" s="98"/>
      <c r="F18" s="98"/>
    </row>
    <row r="19" spans="1:117" s="22" customFormat="1" ht="15.75" thickBot="1" x14ac:dyDescent="0.25">
      <c r="A19" s="19">
        <v>1</v>
      </c>
      <c r="B19" s="20" t="s">
        <v>14</v>
      </c>
      <c r="C19" s="21"/>
      <c r="D19" s="100"/>
      <c r="E19" s="100"/>
      <c r="F19" s="100">
        <f>SUM(F5:F18)</f>
        <v>7101.9</v>
      </c>
    </row>
    <row r="20" spans="1:117" s="3" customFormat="1" ht="13.5" thickTop="1" x14ac:dyDescent="0.2">
      <c r="A20" s="23"/>
      <c r="B20" s="24"/>
      <c r="C20" s="25"/>
      <c r="D20" s="101"/>
      <c r="E20" s="101"/>
      <c r="F20" s="101"/>
    </row>
    <row r="21" spans="1:117" s="17" customFormat="1" ht="18" x14ac:dyDescent="0.25">
      <c r="A21" s="12">
        <v>2</v>
      </c>
      <c r="B21" s="12" t="s">
        <v>15</v>
      </c>
      <c r="D21" s="99"/>
      <c r="E21" s="99"/>
      <c r="F21" s="99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</row>
    <row r="22" spans="1:117" s="17" customFormat="1" ht="18" x14ac:dyDescent="0.25">
      <c r="A22" s="5"/>
      <c r="B22" s="27"/>
      <c r="C22" s="9" t="s">
        <v>0</v>
      </c>
      <c r="D22" s="10" t="s">
        <v>1</v>
      </c>
      <c r="E22" s="11" t="s">
        <v>2</v>
      </c>
      <c r="F22" s="11" t="s">
        <v>3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</row>
    <row r="23" spans="1:117" s="17" customFormat="1" ht="38.25" x14ac:dyDescent="0.25">
      <c r="A23" s="5">
        <v>2.1</v>
      </c>
      <c r="B23" s="28" t="s">
        <v>57</v>
      </c>
      <c r="C23" s="1" t="s">
        <v>16</v>
      </c>
      <c r="D23" s="29">
        <v>79</v>
      </c>
      <c r="E23" s="29">
        <v>3.3</v>
      </c>
      <c r="F23" s="29">
        <f>E23*D23</f>
        <v>260.7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</row>
    <row r="24" spans="1:117" x14ac:dyDescent="0.2">
      <c r="A24" s="2"/>
      <c r="B24" s="2"/>
      <c r="D24" s="10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</row>
    <row r="25" spans="1:117" s="17" customFormat="1" ht="63.75" x14ac:dyDescent="0.25">
      <c r="A25" s="5">
        <v>2.2000000000000002</v>
      </c>
      <c r="B25" s="27" t="s">
        <v>99</v>
      </c>
      <c r="C25" s="1"/>
      <c r="D25" s="29"/>
      <c r="E25" s="29"/>
      <c r="F25" s="29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</row>
    <row r="26" spans="1:117" ht="14.25" x14ac:dyDescent="0.2">
      <c r="B26" s="2" t="s">
        <v>17</v>
      </c>
      <c r="C26" s="1" t="s">
        <v>16</v>
      </c>
      <c r="D26" s="29">
        <v>1430</v>
      </c>
      <c r="E26" s="29">
        <v>5.9</v>
      </c>
      <c r="F26" s="29">
        <f>E26*D26</f>
        <v>8437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</row>
    <row r="27" spans="1:117" ht="14.25" x14ac:dyDescent="0.2">
      <c r="B27" s="2" t="s">
        <v>18</v>
      </c>
      <c r="C27" s="1" t="s">
        <v>16</v>
      </c>
      <c r="D27" s="29">
        <v>273</v>
      </c>
      <c r="E27" s="29">
        <v>7</v>
      </c>
      <c r="F27" s="29">
        <f>E27*D27</f>
        <v>1911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</row>
    <row r="28" spans="1:117" x14ac:dyDescent="0.2">
      <c r="B28" s="2"/>
      <c r="E28" s="98"/>
      <c r="F28" s="98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</row>
    <row r="29" spans="1:117" ht="38.25" x14ac:dyDescent="0.2">
      <c r="A29" s="5">
        <v>2.4</v>
      </c>
      <c r="B29" s="27" t="s">
        <v>19</v>
      </c>
      <c r="C29" s="1" t="s">
        <v>13</v>
      </c>
      <c r="D29" s="29">
        <f>+D5*2*1.5</f>
        <v>2106</v>
      </c>
      <c r="E29" s="29">
        <v>3.25</v>
      </c>
      <c r="F29" s="29">
        <f>E29*D29</f>
        <v>6844.5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</row>
    <row r="30" spans="1:117" x14ac:dyDescent="0.2">
      <c r="A30" s="2"/>
      <c r="B30" s="2"/>
      <c r="E30" s="98"/>
      <c r="F30" s="98"/>
    </row>
    <row r="31" spans="1:117" ht="51" x14ac:dyDescent="0.2">
      <c r="A31" s="5">
        <v>2.5</v>
      </c>
      <c r="B31" s="27" t="s">
        <v>20</v>
      </c>
      <c r="C31" s="1" t="s">
        <v>13</v>
      </c>
      <c r="D31" s="29">
        <f>+D5*1.2</f>
        <v>842.4</v>
      </c>
      <c r="E31" s="29">
        <v>1.95</v>
      </c>
      <c r="F31" s="29">
        <f>E31*D31</f>
        <v>1642.6799999999998</v>
      </c>
    </row>
    <row r="32" spans="1:117" x14ac:dyDescent="0.2">
      <c r="A32" s="2"/>
      <c r="B32" s="2"/>
      <c r="E32" s="98"/>
      <c r="F32" s="98"/>
    </row>
    <row r="33" spans="1:250" ht="38.25" x14ac:dyDescent="0.2">
      <c r="A33" s="5">
        <v>2.7</v>
      </c>
      <c r="B33" s="27" t="s">
        <v>21</v>
      </c>
      <c r="C33" s="1" t="s">
        <v>16</v>
      </c>
      <c r="D33" s="29">
        <v>196</v>
      </c>
      <c r="E33" s="29">
        <v>45.5</v>
      </c>
      <c r="F33" s="29">
        <f>E33*D33</f>
        <v>8918</v>
      </c>
    </row>
    <row r="34" spans="1:250" x14ac:dyDescent="0.2">
      <c r="B34" s="27"/>
      <c r="D34" s="29"/>
    </row>
    <row r="35" spans="1:250" s="3" customFormat="1" ht="76.5" x14ac:dyDescent="0.2">
      <c r="A35" s="5">
        <v>2.8</v>
      </c>
      <c r="B35" s="27" t="s">
        <v>22</v>
      </c>
      <c r="C35" s="1" t="s">
        <v>16</v>
      </c>
      <c r="D35" s="29">
        <v>436</v>
      </c>
      <c r="E35" s="29">
        <v>21</v>
      </c>
      <c r="F35" s="29">
        <f>E35*D35</f>
        <v>9156</v>
      </c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</row>
    <row r="36" spans="1:250" s="3" customFormat="1" x14ac:dyDescent="0.2">
      <c r="A36" s="5"/>
      <c r="B36" s="18"/>
      <c r="C36" s="25"/>
      <c r="D36" s="103"/>
      <c r="E36" s="103"/>
      <c r="F36" s="103"/>
    </row>
    <row r="37" spans="1:250" s="3" customFormat="1" ht="114.75" x14ac:dyDescent="0.2">
      <c r="A37" s="5">
        <v>2.9</v>
      </c>
      <c r="B37" s="27" t="s">
        <v>23</v>
      </c>
      <c r="C37" s="1" t="s">
        <v>16</v>
      </c>
      <c r="D37" s="29">
        <v>1041</v>
      </c>
      <c r="E37" s="29">
        <v>5.2</v>
      </c>
      <c r="F37" s="29">
        <f>E37*D37</f>
        <v>5413.2</v>
      </c>
    </row>
    <row r="38" spans="1:250" s="3" customFormat="1" x14ac:dyDescent="0.2">
      <c r="A38" s="5"/>
      <c r="B38" s="18"/>
      <c r="C38" s="1"/>
      <c r="D38" s="29"/>
      <c r="E38" s="29"/>
      <c r="F38" s="29"/>
    </row>
    <row r="39" spans="1:250" s="3" customFormat="1" ht="38.25" x14ac:dyDescent="0.2">
      <c r="A39" s="35">
        <v>2.1</v>
      </c>
      <c r="B39" s="27" t="s">
        <v>29</v>
      </c>
      <c r="C39" s="1" t="s">
        <v>16</v>
      </c>
      <c r="D39" s="29">
        <f>+D26-D37</f>
        <v>389</v>
      </c>
      <c r="E39" s="29">
        <v>7.8</v>
      </c>
      <c r="F39" s="29">
        <f>E39*D39</f>
        <v>3034.2</v>
      </c>
    </row>
    <row r="40" spans="1:250" s="3" customFormat="1" x14ac:dyDescent="0.2">
      <c r="A40" s="35"/>
      <c r="B40" s="27"/>
      <c r="C40" s="1"/>
      <c r="D40" s="29"/>
      <c r="E40" s="29"/>
      <c r="F40" s="29"/>
    </row>
    <row r="41" spans="1:250" s="96" customFormat="1" ht="25.5" x14ac:dyDescent="0.2">
      <c r="A41" s="35">
        <v>2.11</v>
      </c>
      <c r="B41" s="27" t="s">
        <v>30</v>
      </c>
      <c r="C41" s="1" t="s">
        <v>13</v>
      </c>
      <c r="D41" s="29">
        <f>200*3</f>
        <v>600</v>
      </c>
      <c r="E41" s="29">
        <v>2.8</v>
      </c>
      <c r="F41" s="29">
        <f>E41*D41</f>
        <v>1680</v>
      </c>
    </row>
    <row r="42" spans="1:250" s="96" customFormat="1" x14ac:dyDescent="0.2">
      <c r="A42" s="35"/>
      <c r="B42" s="27"/>
      <c r="C42" s="1"/>
      <c r="D42" s="29"/>
      <c r="E42" s="29"/>
      <c r="F42" s="29"/>
    </row>
    <row r="43" spans="1:250" s="96" customFormat="1" ht="14.25" x14ac:dyDescent="0.2">
      <c r="A43" s="35">
        <v>2.12</v>
      </c>
      <c r="B43" s="27" t="s">
        <v>31</v>
      </c>
      <c r="C43" s="1" t="s">
        <v>13</v>
      </c>
      <c r="D43" s="29">
        <f>+D41</f>
        <v>600</v>
      </c>
      <c r="E43" s="29">
        <v>0.5</v>
      </c>
      <c r="F43" s="29">
        <f>E43*D43</f>
        <v>300</v>
      </c>
    </row>
    <row r="44" spans="1:250" s="3" customFormat="1" x14ac:dyDescent="0.2">
      <c r="A44" s="35"/>
      <c r="B44" s="27"/>
      <c r="C44" s="1"/>
      <c r="D44" s="29"/>
      <c r="E44" s="29"/>
      <c r="F44" s="29"/>
    </row>
    <row r="45" spans="1:250" s="3" customFormat="1" ht="30.75" thickBot="1" x14ac:dyDescent="0.25">
      <c r="A45" s="37">
        <v>2</v>
      </c>
      <c r="B45" s="38" t="s">
        <v>32</v>
      </c>
      <c r="C45" s="39"/>
      <c r="D45" s="40"/>
      <c r="E45" s="40"/>
      <c r="F45" s="40">
        <f>SUM(F23:F44)</f>
        <v>47597.279999999999</v>
      </c>
    </row>
    <row r="46" spans="1:250" s="17" customFormat="1" ht="18.75" thickTop="1" x14ac:dyDescent="0.25">
      <c r="A46" s="23"/>
      <c r="B46" s="41"/>
      <c r="C46" s="42"/>
      <c r="D46" s="104"/>
      <c r="E46" s="104"/>
      <c r="F46" s="104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</row>
    <row r="47" spans="1:250" ht="15" x14ac:dyDescent="0.2">
      <c r="A47" s="12">
        <v>3</v>
      </c>
      <c r="B47" s="12" t="s">
        <v>33</v>
      </c>
      <c r="D47" s="29"/>
    </row>
    <row r="48" spans="1:250" ht="15" x14ac:dyDescent="0.2">
      <c r="A48" s="43"/>
      <c r="B48" s="44"/>
      <c r="C48" s="9" t="s">
        <v>0</v>
      </c>
      <c r="D48" s="10" t="s">
        <v>1</v>
      </c>
      <c r="E48" s="11" t="s">
        <v>2</v>
      </c>
      <c r="F48" s="11" t="s">
        <v>3</v>
      </c>
    </row>
    <row r="49" spans="1:250" s="3" customFormat="1" ht="25.5" x14ac:dyDescent="0.2">
      <c r="A49" s="5">
        <v>3.1</v>
      </c>
      <c r="B49" s="27" t="s">
        <v>74</v>
      </c>
      <c r="C49" s="1"/>
      <c r="D49" s="29"/>
      <c r="E49" s="29"/>
      <c r="F49" s="29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</row>
    <row r="50" spans="1:250" s="3" customFormat="1" x14ac:dyDescent="0.2">
      <c r="A50" s="5"/>
      <c r="B50" s="27" t="s">
        <v>34</v>
      </c>
      <c r="C50" s="1" t="s">
        <v>6</v>
      </c>
      <c r="D50" s="29">
        <f>+D5</f>
        <v>702</v>
      </c>
      <c r="E50" s="29">
        <v>41.6</v>
      </c>
      <c r="F50" s="29">
        <f>+D50*E50</f>
        <v>29203.200000000001</v>
      </c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</row>
    <row r="51" spans="1:250" s="3" customFormat="1" x14ac:dyDescent="0.2">
      <c r="A51" s="5"/>
      <c r="D51" s="103"/>
      <c r="E51" s="103"/>
      <c r="F51" s="103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</row>
    <row r="52" spans="1:250" s="3" customFormat="1" ht="89.25" x14ac:dyDescent="0.2">
      <c r="A52" s="5">
        <v>3.2</v>
      </c>
      <c r="B52" s="27" t="s">
        <v>69</v>
      </c>
      <c r="C52" s="25"/>
      <c r="D52" s="103"/>
      <c r="E52" s="103"/>
      <c r="F52" s="103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</row>
    <row r="53" spans="1:250" s="3" customFormat="1" x14ac:dyDescent="0.2">
      <c r="A53" s="5"/>
      <c r="B53" s="27" t="s">
        <v>35</v>
      </c>
      <c r="C53" s="1" t="s">
        <v>8</v>
      </c>
      <c r="D53" s="29">
        <v>20</v>
      </c>
      <c r="E53" s="29">
        <v>689</v>
      </c>
      <c r="F53" s="29">
        <f>E53*D53</f>
        <v>13780</v>
      </c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</row>
    <row r="54" spans="1:250" s="3" customFormat="1" x14ac:dyDescent="0.2">
      <c r="A54" s="5"/>
      <c r="B54" s="27" t="s">
        <v>92</v>
      </c>
      <c r="C54" s="1" t="s">
        <v>8</v>
      </c>
      <c r="D54" s="29">
        <v>4</v>
      </c>
      <c r="E54" s="29">
        <v>884</v>
      </c>
      <c r="F54" s="29">
        <f>E54*D54</f>
        <v>3536</v>
      </c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</row>
    <row r="55" spans="1:250" s="3" customFormat="1" x14ac:dyDescent="0.2">
      <c r="A55" s="5"/>
      <c r="B55" s="27" t="s">
        <v>94</v>
      </c>
      <c r="C55" s="1" t="s">
        <v>8</v>
      </c>
      <c r="D55" s="29">
        <v>2</v>
      </c>
      <c r="E55" s="29">
        <v>975</v>
      </c>
      <c r="F55" s="29">
        <f>E55*D55</f>
        <v>1950</v>
      </c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</row>
    <row r="56" spans="1:250" s="3" customFormat="1" x14ac:dyDescent="0.2">
      <c r="A56" s="5"/>
      <c r="B56" s="27"/>
      <c r="C56" s="1"/>
      <c r="D56" s="29"/>
      <c r="E56" s="29"/>
      <c r="F56" s="29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</row>
    <row r="57" spans="1:250" s="3" customFormat="1" ht="38.25" x14ac:dyDescent="0.2">
      <c r="A57" s="5">
        <v>3.3</v>
      </c>
      <c r="B57" s="45" t="s">
        <v>36</v>
      </c>
      <c r="C57" s="1"/>
      <c r="D57" s="29"/>
      <c r="E57" s="29"/>
      <c r="F57" s="29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</row>
    <row r="58" spans="1:250" s="3" customFormat="1" ht="51" x14ac:dyDescent="0.2">
      <c r="A58" s="5"/>
      <c r="B58" s="45" t="s">
        <v>37</v>
      </c>
      <c r="C58" s="1" t="s">
        <v>8</v>
      </c>
      <c r="D58" s="29">
        <f>+D53+D54+D55</f>
        <v>26</v>
      </c>
      <c r="E58" s="29">
        <v>468</v>
      </c>
      <c r="F58" s="29">
        <f>E58*D58</f>
        <v>12168</v>
      </c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</row>
    <row r="59" spans="1:250" s="3" customFormat="1" x14ac:dyDescent="0.2">
      <c r="A59" s="5"/>
      <c r="B59" s="45"/>
      <c r="C59" s="1"/>
      <c r="D59" s="29"/>
      <c r="E59" s="29"/>
      <c r="F59" s="29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</row>
    <row r="60" spans="1:250" s="3" customFormat="1" ht="25.5" x14ac:dyDescent="0.2">
      <c r="A60" s="5">
        <v>3.4</v>
      </c>
      <c r="B60" s="45" t="s">
        <v>38</v>
      </c>
      <c r="C60" s="1" t="s">
        <v>8</v>
      </c>
      <c r="D60" s="29">
        <f>+D11</f>
        <v>2</v>
      </c>
      <c r="E60" s="29">
        <v>234</v>
      </c>
      <c r="F60" s="29">
        <f>D60*E60</f>
        <v>468</v>
      </c>
    </row>
    <row r="61" spans="1:250" x14ac:dyDescent="0.2">
      <c r="B61" s="18"/>
      <c r="C61" s="25"/>
      <c r="D61" s="103"/>
      <c r="E61" s="103"/>
      <c r="F61" s="103"/>
    </row>
    <row r="62" spans="1:250" ht="76.5" x14ac:dyDescent="0.2">
      <c r="A62" s="5">
        <v>3.5</v>
      </c>
      <c r="B62" s="46" t="s">
        <v>39</v>
      </c>
      <c r="C62" s="1" t="s">
        <v>8</v>
      </c>
      <c r="D62" s="29">
        <v>4</v>
      </c>
      <c r="E62" s="29">
        <v>195</v>
      </c>
      <c r="F62" s="29">
        <f>E62*D62</f>
        <v>780</v>
      </c>
    </row>
    <row r="63" spans="1:250" x14ac:dyDescent="0.2">
      <c r="B63" s="46"/>
      <c r="D63" s="29"/>
    </row>
    <row r="64" spans="1:250" s="3" customFormat="1" ht="38.25" x14ac:dyDescent="0.2">
      <c r="A64" s="5">
        <v>3.6</v>
      </c>
      <c r="B64" s="18" t="s">
        <v>70</v>
      </c>
      <c r="C64" s="1" t="s">
        <v>40</v>
      </c>
      <c r="D64" s="29">
        <v>1</v>
      </c>
      <c r="E64" s="29">
        <v>156</v>
      </c>
      <c r="F64" s="29">
        <f>D64*E64</f>
        <v>156</v>
      </c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</row>
    <row r="65" spans="1:250" s="3" customFormat="1" x14ac:dyDescent="0.2">
      <c r="A65" s="5"/>
      <c r="B65" s="18"/>
      <c r="C65" s="1"/>
      <c r="D65" s="29"/>
      <c r="E65" s="29"/>
      <c r="F65" s="29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</row>
    <row r="66" spans="1:250" ht="15.75" thickBot="1" x14ac:dyDescent="0.25">
      <c r="A66" s="19">
        <v>3</v>
      </c>
      <c r="B66" s="20" t="s">
        <v>41</v>
      </c>
      <c r="C66" s="21"/>
      <c r="D66" s="100"/>
      <c r="E66" s="100"/>
      <c r="F66" s="40">
        <f>SUM(F50:F64)</f>
        <v>62041.2</v>
      </c>
    </row>
    <row r="67" spans="1:250" ht="18.75" thickTop="1" x14ac:dyDescent="0.25">
      <c r="A67" s="3"/>
      <c r="B67" s="24"/>
      <c r="C67" s="42"/>
      <c r="D67" s="104"/>
      <c r="E67" s="104"/>
      <c r="F67" s="104"/>
    </row>
    <row r="68" spans="1:250" s="3" customFormat="1" x14ac:dyDescent="0.2">
      <c r="A68" s="5"/>
      <c r="B68" s="27"/>
      <c r="C68" s="1"/>
      <c r="D68" s="29"/>
      <c r="E68" s="29"/>
      <c r="F68" s="29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</row>
    <row r="69" spans="1:250" s="3" customFormat="1" ht="15" x14ac:dyDescent="0.2">
      <c r="A69" s="12">
        <v>4</v>
      </c>
      <c r="B69" s="12" t="s">
        <v>42</v>
      </c>
      <c r="C69" s="25"/>
      <c r="D69" s="101"/>
      <c r="E69" s="101"/>
      <c r="F69" s="101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</row>
    <row r="70" spans="1:250" s="3" customFormat="1" ht="15" x14ac:dyDescent="0.2">
      <c r="A70" s="47"/>
      <c r="B70" s="44"/>
      <c r="C70" s="9" t="s">
        <v>0</v>
      </c>
      <c r="D70" s="10" t="s">
        <v>1</v>
      </c>
      <c r="E70" s="11" t="s">
        <v>2</v>
      </c>
      <c r="F70" s="11" t="s">
        <v>3</v>
      </c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</row>
    <row r="71" spans="1:250" s="3" customFormat="1" x14ac:dyDescent="0.2">
      <c r="A71" s="5">
        <v>4.0999999999999996</v>
      </c>
      <c r="B71" s="34" t="s">
        <v>43</v>
      </c>
      <c r="C71" s="25" t="s">
        <v>6</v>
      </c>
      <c r="D71" s="101">
        <f>+D5</f>
        <v>702</v>
      </c>
      <c r="E71" s="101">
        <v>0.25</v>
      </c>
      <c r="F71" s="101">
        <f>+D71*E71</f>
        <v>175.5</v>
      </c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</row>
    <row r="72" spans="1:250" s="3" customFormat="1" x14ac:dyDescent="0.2">
      <c r="A72" s="5"/>
      <c r="B72" s="18"/>
      <c r="C72" s="25"/>
      <c r="D72" s="101"/>
      <c r="E72" s="101"/>
      <c r="F72" s="101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</row>
    <row r="73" spans="1:250" s="3" customFormat="1" ht="25.5" x14ac:dyDescent="0.2">
      <c r="A73" s="23">
        <v>4.2</v>
      </c>
      <c r="B73" s="34" t="s">
        <v>44</v>
      </c>
      <c r="C73" s="25" t="s">
        <v>6</v>
      </c>
      <c r="D73" s="101">
        <f>+D5</f>
        <v>702</v>
      </c>
      <c r="E73" s="101">
        <v>2.85</v>
      </c>
      <c r="F73" s="101">
        <f>+D73*E73</f>
        <v>2000.7</v>
      </c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</row>
    <row r="74" spans="1:250" s="3" customFormat="1" x14ac:dyDescent="0.2">
      <c r="A74" s="5"/>
      <c r="B74" s="18"/>
      <c r="C74" s="25"/>
      <c r="D74" s="101"/>
      <c r="E74" s="101"/>
      <c r="F74" s="101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</row>
    <row r="75" spans="1:250" s="3" customFormat="1" ht="25.5" x14ac:dyDescent="0.2">
      <c r="A75" s="5">
        <v>4.3</v>
      </c>
      <c r="B75" s="34" t="s">
        <v>45</v>
      </c>
      <c r="C75" s="25" t="s">
        <v>8</v>
      </c>
      <c r="D75" s="101">
        <f>+D58</f>
        <v>26</v>
      </c>
      <c r="E75" s="101">
        <v>52</v>
      </c>
      <c r="F75" s="101">
        <f>E75*D75</f>
        <v>1352</v>
      </c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</row>
    <row r="76" spans="1:250" s="3" customFormat="1" x14ac:dyDescent="0.2">
      <c r="A76" s="23"/>
      <c r="B76" s="18"/>
      <c r="C76" s="25"/>
      <c r="D76" s="101"/>
      <c r="E76" s="101"/>
      <c r="F76" s="101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</row>
    <row r="77" spans="1:250" s="3" customFormat="1" ht="25.5" x14ac:dyDescent="0.2">
      <c r="A77" s="23">
        <v>4.4000000000000004</v>
      </c>
      <c r="B77" s="34" t="s">
        <v>46</v>
      </c>
      <c r="C77" s="25" t="s">
        <v>6</v>
      </c>
      <c r="D77" s="101">
        <f>+D5</f>
        <v>702</v>
      </c>
      <c r="E77" s="101">
        <v>5.2</v>
      </c>
      <c r="F77" s="101">
        <f>E77*D77</f>
        <v>3650.4</v>
      </c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</row>
    <row r="78" spans="1:250" s="3" customFormat="1" x14ac:dyDescent="0.2">
      <c r="A78" s="23"/>
      <c r="B78" s="18"/>
      <c r="C78" s="25"/>
      <c r="D78" s="101"/>
      <c r="E78" s="101"/>
      <c r="F78" s="101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</row>
    <row r="79" spans="1:250" s="3" customFormat="1" x14ac:dyDescent="0.2">
      <c r="A79" s="23">
        <v>4.5</v>
      </c>
      <c r="B79" s="34" t="s">
        <v>47</v>
      </c>
      <c r="C79" s="25" t="s">
        <v>6</v>
      </c>
      <c r="D79" s="101">
        <f>+D5</f>
        <v>702</v>
      </c>
      <c r="E79" s="101">
        <v>9.1</v>
      </c>
      <c r="F79" s="101">
        <f>E79*D79</f>
        <v>6388.2</v>
      </c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</row>
    <row r="80" spans="1:250" s="3" customFormat="1" x14ac:dyDescent="0.2">
      <c r="A80" s="23"/>
      <c r="B80" s="34"/>
      <c r="C80" s="25"/>
      <c r="D80" s="101"/>
      <c r="E80" s="101"/>
      <c r="F80" s="101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</row>
    <row r="81" spans="1:250" s="3" customFormat="1" ht="51" x14ac:dyDescent="0.2">
      <c r="A81" s="23">
        <v>4.5999999999999996</v>
      </c>
      <c r="B81" s="34" t="s">
        <v>48</v>
      </c>
      <c r="C81" s="25" t="s">
        <v>6</v>
      </c>
      <c r="D81" s="101">
        <f>+D77</f>
        <v>702</v>
      </c>
      <c r="E81" s="101">
        <v>5.5</v>
      </c>
      <c r="F81" s="101">
        <f>E81*D81</f>
        <v>3861</v>
      </c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</row>
    <row r="82" spans="1:250" s="3" customFormat="1" x14ac:dyDescent="0.2">
      <c r="A82" s="48"/>
      <c r="B82" s="18"/>
      <c r="C82" s="25"/>
      <c r="D82" s="101"/>
      <c r="E82" s="101"/>
      <c r="F82" s="101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</row>
    <row r="83" spans="1:250" s="3" customFormat="1" x14ac:dyDescent="0.2">
      <c r="A83" s="23">
        <v>4.7</v>
      </c>
      <c r="B83" s="34" t="s">
        <v>49</v>
      </c>
      <c r="C83" s="25" t="s">
        <v>6</v>
      </c>
      <c r="D83" s="101">
        <f>+D79</f>
        <v>702</v>
      </c>
      <c r="E83" s="101">
        <v>1.5</v>
      </c>
      <c r="F83" s="101">
        <f>E83*D83</f>
        <v>1053</v>
      </c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</row>
    <row r="84" spans="1:250" s="3" customFormat="1" x14ac:dyDescent="0.2">
      <c r="A84" s="23"/>
      <c r="B84" s="34"/>
      <c r="C84" s="25"/>
      <c r="D84" s="101"/>
      <c r="E84" s="101"/>
      <c r="F84" s="101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</row>
    <row r="85" spans="1:250" s="3" customFormat="1" ht="15.75" thickBot="1" x14ac:dyDescent="0.25">
      <c r="A85" s="49">
        <v>4</v>
      </c>
      <c r="B85" s="50" t="s">
        <v>50</v>
      </c>
      <c r="C85" s="51"/>
      <c r="D85" s="52"/>
      <c r="E85" s="52"/>
      <c r="F85" s="52">
        <f>SUM(F71:F84)</f>
        <v>18480.8</v>
      </c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</row>
    <row r="86" spans="1:250" s="3" customFormat="1" ht="15.75" thickTop="1" x14ac:dyDescent="0.2">
      <c r="A86" s="53"/>
      <c r="B86" s="54"/>
      <c r="C86" s="55"/>
      <c r="D86" s="56"/>
      <c r="E86" s="56"/>
      <c r="F86" s="56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</row>
    <row r="87" spans="1:250" s="3" customFormat="1" ht="15" x14ac:dyDescent="0.2">
      <c r="A87" s="23"/>
      <c r="B87" s="57"/>
      <c r="C87" s="25"/>
      <c r="D87" s="101"/>
      <c r="E87" s="101"/>
      <c r="F87" s="101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</row>
    <row r="88" spans="1:250" s="3" customFormat="1" ht="16.5" x14ac:dyDescent="0.2">
      <c r="A88" s="23"/>
      <c r="B88" s="58" t="s">
        <v>51</v>
      </c>
      <c r="C88" s="25"/>
      <c r="D88" s="101"/>
      <c r="E88" s="101"/>
      <c r="F88" s="101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</row>
    <row r="89" spans="1:250" s="3" customFormat="1" ht="16.5" x14ac:dyDescent="0.2">
      <c r="A89" s="23"/>
      <c r="B89" s="58"/>
      <c r="C89" s="25"/>
      <c r="D89" s="101"/>
      <c r="E89" s="101"/>
      <c r="F89" s="101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</row>
    <row r="90" spans="1:250" s="3" customFormat="1" ht="16.5" x14ac:dyDescent="0.2">
      <c r="A90" s="23"/>
      <c r="B90" s="58" t="str">
        <f>+B1</f>
        <v>kanal ln-1</v>
      </c>
      <c r="C90" s="58"/>
      <c r="D90" s="105"/>
      <c r="E90" s="106"/>
      <c r="F90" s="107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</row>
    <row r="91" spans="1:250" s="3" customFormat="1" ht="22.5" x14ac:dyDescent="0.3">
      <c r="A91" s="14"/>
      <c r="B91" s="60"/>
      <c r="C91" s="13"/>
      <c r="D91" s="108"/>
      <c r="E91" s="109"/>
      <c r="F91" s="108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</row>
    <row r="92" spans="1:250" s="3" customFormat="1" ht="14.25" x14ac:dyDescent="0.2">
      <c r="A92" s="61">
        <f>A3</f>
        <v>1</v>
      </c>
      <c r="B92" s="62" t="str">
        <f>B3</f>
        <v>PREDDELA</v>
      </c>
      <c r="C92" s="63"/>
      <c r="D92" s="64"/>
      <c r="E92" s="64"/>
      <c r="F92" s="64">
        <f>+F19</f>
        <v>7101.9</v>
      </c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</row>
    <row r="93" spans="1:250" s="3" customFormat="1" ht="14.25" x14ac:dyDescent="0.2">
      <c r="A93" s="61"/>
      <c r="B93" s="62"/>
      <c r="C93" s="63"/>
      <c r="D93" s="64"/>
      <c r="E93" s="64"/>
      <c r="F93" s="64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</row>
    <row r="94" spans="1:250" s="3" customFormat="1" ht="14.25" x14ac:dyDescent="0.2">
      <c r="A94" s="61">
        <f>A21</f>
        <v>2</v>
      </c>
      <c r="B94" s="62" t="str">
        <f>B21</f>
        <v>ZEMELJSKA IN ASFALTERSKA DELA</v>
      </c>
      <c r="C94" s="63"/>
      <c r="D94" s="64"/>
      <c r="E94" s="64"/>
      <c r="F94" s="64">
        <f>+F45</f>
        <v>47597.279999999999</v>
      </c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</row>
    <row r="95" spans="1:250" s="3" customFormat="1" ht="14.25" x14ac:dyDescent="0.2">
      <c r="A95" s="61"/>
      <c r="B95" s="62"/>
      <c r="C95" s="63"/>
      <c r="D95" s="64"/>
      <c r="E95" s="64"/>
      <c r="F95" s="64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</row>
    <row r="96" spans="1:250" s="3" customFormat="1" ht="14.25" x14ac:dyDescent="0.2">
      <c r="A96" s="61">
        <f>A47</f>
        <v>3</v>
      </c>
      <c r="B96" s="62" t="str">
        <f>B47</f>
        <v>GRADBENA DELA</v>
      </c>
      <c r="C96" s="63"/>
      <c r="D96" s="64"/>
      <c r="E96" s="64"/>
      <c r="F96" s="64">
        <f>+F66</f>
        <v>62041.2</v>
      </c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</row>
    <row r="97" spans="1:250" ht="14.25" x14ac:dyDescent="0.2">
      <c r="A97" s="61"/>
      <c r="B97" s="62"/>
      <c r="C97" s="63"/>
      <c r="D97" s="64"/>
      <c r="E97" s="64"/>
      <c r="F97" s="64"/>
    </row>
    <row r="98" spans="1:250" s="3" customFormat="1" ht="14.25" x14ac:dyDescent="0.2">
      <c r="A98" s="65">
        <v>4</v>
      </c>
      <c r="B98" s="66" t="s">
        <v>42</v>
      </c>
      <c r="C98" s="63"/>
      <c r="D98" s="64"/>
      <c r="E98" s="64"/>
      <c r="F98" s="64">
        <f>+F85</f>
        <v>18480.8</v>
      </c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</row>
    <row r="99" spans="1:250" ht="14.25" x14ac:dyDescent="0.2">
      <c r="A99" s="65"/>
      <c r="B99" s="66"/>
      <c r="C99" s="67"/>
      <c r="D99" s="68"/>
      <c r="E99" s="68"/>
      <c r="F99" s="68"/>
    </row>
    <row r="101" spans="1:250" ht="14.25" x14ac:dyDescent="0.2">
      <c r="A101" s="69"/>
      <c r="B101" s="70"/>
      <c r="C101" s="67"/>
      <c r="D101" s="68"/>
      <c r="E101" s="68"/>
      <c r="F101" s="68"/>
    </row>
    <row r="102" spans="1:250" ht="15.75" thickBot="1" x14ac:dyDescent="0.25">
      <c r="A102" s="71"/>
      <c r="B102" s="72" t="s">
        <v>52</v>
      </c>
      <c r="C102" s="73"/>
      <c r="D102" s="110"/>
      <c r="E102" s="110"/>
      <c r="F102" s="110">
        <f>SUM(F92:F98)</f>
        <v>135221.18</v>
      </c>
    </row>
    <row r="103" spans="1:250" ht="64.5" thickTop="1" x14ac:dyDescent="0.2">
      <c r="A103" s="65"/>
      <c r="B103" s="18" t="s">
        <v>53</v>
      </c>
      <c r="C103" s="67"/>
      <c r="D103" s="68"/>
      <c r="E103" s="68"/>
      <c r="F103" s="68">
        <f>+F102*0.1</f>
        <v>13522.118</v>
      </c>
    </row>
    <row r="105" spans="1:250" s="3" customFormat="1" ht="15.75" thickBot="1" x14ac:dyDescent="0.25">
      <c r="A105" s="71"/>
      <c r="B105" s="72" t="s">
        <v>54</v>
      </c>
      <c r="C105" s="73"/>
      <c r="D105" s="110"/>
      <c r="E105" s="110"/>
      <c r="F105" s="110">
        <f>+F103+F102</f>
        <v>148743.29799999998</v>
      </c>
      <c r="G105" s="3">
        <f>+F105/D5</f>
        <v>211.88503988603986</v>
      </c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</row>
    <row r="106" spans="1:250" s="3" customFormat="1" ht="15.75" thickTop="1" x14ac:dyDescent="0.2">
      <c r="A106" s="74"/>
      <c r="B106" s="75"/>
      <c r="C106" s="76"/>
      <c r="D106" s="111"/>
      <c r="E106" s="111"/>
      <c r="F106" s="111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</row>
    <row r="107" spans="1:250" s="3" customFormat="1" x14ac:dyDescent="0.2">
      <c r="A107" s="77"/>
      <c r="B107" s="59" t="s">
        <v>55</v>
      </c>
      <c r="C107" s="78"/>
      <c r="D107" s="112"/>
      <c r="E107" s="112"/>
      <c r="F107" s="112">
        <f>+F105*0.22</f>
        <v>32723.525559999995</v>
      </c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</row>
    <row r="108" spans="1:250" s="3" customFormat="1" x14ac:dyDescent="0.2">
      <c r="A108" s="77"/>
      <c r="B108" s="59"/>
      <c r="C108" s="78"/>
      <c r="D108" s="112"/>
      <c r="E108" s="112"/>
      <c r="F108" s="11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</row>
    <row r="109" spans="1:250" s="3" customFormat="1" ht="15.75" thickBot="1" x14ac:dyDescent="0.25">
      <c r="A109" s="71"/>
      <c r="B109" s="72" t="s">
        <v>56</v>
      </c>
      <c r="C109" s="73"/>
      <c r="D109" s="110"/>
      <c r="E109" s="110"/>
      <c r="F109" s="110">
        <f>+F105+F107</f>
        <v>181466.82355999999</v>
      </c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</row>
    <row r="110" spans="1:250" s="3" customFormat="1" ht="13.5" thickTop="1" x14ac:dyDescent="0.2">
      <c r="A110" s="23"/>
      <c r="B110" s="24"/>
      <c r="C110" s="25"/>
      <c r="D110" s="103"/>
      <c r="E110" s="101"/>
      <c r="F110" s="101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</row>
    <row r="111" spans="1:250" s="3" customFormat="1" x14ac:dyDescent="0.2">
      <c r="A111" s="23"/>
      <c r="B111" s="24"/>
      <c r="C111" s="25"/>
      <c r="D111" s="103"/>
      <c r="E111" s="101"/>
      <c r="F111" s="101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</row>
    <row r="112" spans="1:250" s="3" customFormat="1" x14ac:dyDescent="0.2">
      <c r="A112" s="23"/>
      <c r="B112" s="24"/>
      <c r="C112" s="25"/>
      <c r="D112" s="103"/>
      <c r="E112" s="101"/>
      <c r="F112" s="101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</row>
    <row r="113" spans="1:250" s="3" customFormat="1" x14ac:dyDescent="0.2">
      <c r="A113" s="23"/>
      <c r="B113" s="24"/>
      <c r="C113" s="25"/>
      <c r="D113" s="103"/>
      <c r="E113" s="101"/>
      <c r="F113" s="101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</row>
    <row r="114" spans="1:250" s="3" customFormat="1" x14ac:dyDescent="0.2">
      <c r="A114" s="23"/>
      <c r="B114" s="24"/>
      <c r="C114" s="25"/>
      <c r="D114" s="103"/>
      <c r="E114" s="101"/>
      <c r="F114" s="101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</row>
    <row r="115" spans="1:250" s="3" customFormat="1" x14ac:dyDescent="0.2">
      <c r="A115" s="23"/>
      <c r="B115" s="24"/>
      <c r="C115" s="25"/>
      <c r="D115" s="103"/>
      <c r="E115" s="101"/>
      <c r="F115" s="101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</row>
    <row r="116" spans="1:250" s="3" customFormat="1" x14ac:dyDescent="0.2">
      <c r="A116" s="23"/>
      <c r="B116" s="24"/>
      <c r="C116" s="25"/>
      <c r="D116" s="103"/>
      <c r="E116" s="101"/>
      <c r="F116" s="101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</row>
    <row r="117" spans="1:250" s="3" customFormat="1" x14ac:dyDescent="0.2">
      <c r="A117" s="23"/>
      <c r="B117" s="24"/>
      <c r="C117" s="25"/>
      <c r="D117" s="103"/>
      <c r="E117" s="101"/>
      <c r="F117" s="101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</row>
    <row r="118" spans="1:250" s="3" customFormat="1" x14ac:dyDescent="0.2">
      <c r="A118" s="23"/>
      <c r="B118" s="24"/>
      <c r="C118" s="25"/>
      <c r="D118" s="103"/>
      <c r="E118" s="101"/>
      <c r="F118" s="101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</row>
    <row r="119" spans="1:250" s="3" customFormat="1" x14ac:dyDescent="0.2">
      <c r="A119" s="23"/>
      <c r="B119" s="24"/>
      <c r="C119" s="25"/>
      <c r="D119" s="103"/>
      <c r="E119" s="101"/>
      <c r="F119" s="101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</row>
    <row r="120" spans="1:250" s="3" customFormat="1" x14ac:dyDescent="0.2">
      <c r="A120" s="23"/>
      <c r="B120" s="24"/>
      <c r="C120" s="25"/>
      <c r="D120" s="103"/>
      <c r="E120" s="101"/>
      <c r="F120" s="101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</row>
    <row r="121" spans="1:250" s="3" customFormat="1" x14ac:dyDescent="0.2">
      <c r="A121" s="23"/>
      <c r="B121" s="24"/>
      <c r="C121" s="25"/>
      <c r="D121" s="103"/>
      <c r="E121" s="101"/>
      <c r="F121" s="101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</row>
    <row r="122" spans="1:250" s="3" customFormat="1" x14ac:dyDescent="0.2">
      <c r="A122" s="23"/>
      <c r="B122" s="24"/>
      <c r="C122" s="25"/>
      <c r="D122" s="103"/>
      <c r="E122" s="101"/>
      <c r="F122" s="101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</row>
    <row r="123" spans="1:250" s="3" customFormat="1" x14ac:dyDescent="0.2">
      <c r="A123" s="23"/>
      <c r="B123" s="24"/>
      <c r="C123" s="25"/>
      <c r="D123" s="103"/>
      <c r="E123" s="101"/>
      <c r="F123" s="101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</row>
    <row r="124" spans="1:250" s="3" customFormat="1" x14ac:dyDescent="0.2">
      <c r="A124" s="23"/>
      <c r="B124" s="24"/>
      <c r="C124" s="25"/>
      <c r="D124" s="103"/>
      <c r="E124" s="101"/>
      <c r="F124" s="101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</row>
    <row r="125" spans="1:250" s="3" customFormat="1" x14ac:dyDescent="0.2">
      <c r="A125" s="23"/>
      <c r="B125" s="24"/>
      <c r="C125" s="25"/>
      <c r="D125" s="103"/>
      <c r="E125" s="101"/>
      <c r="F125" s="101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</row>
    <row r="126" spans="1:250" s="3" customFormat="1" x14ac:dyDescent="0.2">
      <c r="A126" s="23"/>
      <c r="B126" s="24"/>
      <c r="C126" s="25"/>
      <c r="D126" s="103"/>
      <c r="E126" s="101"/>
      <c r="F126" s="101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</row>
    <row r="127" spans="1:250" s="3" customFormat="1" x14ac:dyDescent="0.2">
      <c r="A127" s="23"/>
      <c r="B127" s="24"/>
      <c r="C127" s="25"/>
      <c r="D127" s="103"/>
      <c r="E127" s="101"/>
      <c r="F127" s="101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</row>
    <row r="128" spans="1:250" s="3" customFormat="1" x14ac:dyDescent="0.2">
      <c r="A128" s="23"/>
      <c r="B128" s="24"/>
      <c r="C128" s="25"/>
      <c r="D128" s="103"/>
      <c r="E128" s="101"/>
      <c r="F128" s="101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</row>
    <row r="129" spans="1:250" s="3" customFormat="1" x14ac:dyDescent="0.2">
      <c r="A129" s="23"/>
      <c r="B129" s="24"/>
      <c r="C129" s="25"/>
      <c r="D129" s="103"/>
      <c r="E129" s="101"/>
      <c r="F129" s="101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</row>
    <row r="130" spans="1:250" s="3" customFormat="1" x14ac:dyDescent="0.2">
      <c r="A130" s="23"/>
      <c r="B130" s="24"/>
      <c r="C130" s="25"/>
      <c r="D130" s="103"/>
      <c r="E130" s="101"/>
      <c r="F130" s="101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</row>
    <row r="131" spans="1:250" s="3" customFormat="1" x14ac:dyDescent="0.2">
      <c r="A131" s="23"/>
      <c r="B131" s="24"/>
      <c r="C131" s="25"/>
      <c r="D131" s="103"/>
      <c r="E131" s="101"/>
      <c r="F131" s="101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</row>
    <row r="132" spans="1:250" s="3" customFormat="1" x14ac:dyDescent="0.2">
      <c r="A132" s="23"/>
      <c r="B132" s="24"/>
      <c r="C132" s="25"/>
      <c r="D132" s="103"/>
      <c r="E132" s="101"/>
      <c r="F132" s="101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</row>
    <row r="133" spans="1:250" s="3" customFormat="1" x14ac:dyDescent="0.2">
      <c r="A133" s="23"/>
      <c r="B133" s="24"/>
      <c r="C133" s="25"/>
      <c r="D133" s="103"/>
      <c r="E133" s="101"/>
      <c r="F133" s="101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</row>
    <row r="134" spans="1:250" s="3" customFormat="1" x14ac:dyDescent="0.2">
      <c r="A134" s="23"/>
      <c r="B134" s="24"/>
      <c r="C134" s="25"/>
      <c r="D134" s="103"/>
      <c r="E134" s="101"/>
      <c r="F134" s="101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</row>
    <row r="135" spans="1:250" s="3" customFormat="1" x14ac:dyDescent="0.2">
      <c r="A135" s="23"/>
      <c r="B135" s="24"/>
      <c r="C135" s="25"/>
      <c r="D135" s="103"/>
      <c r="E135" s="101"/>
      <c r="F135" s="101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</row>
    <row r="136" spans="1:250" s="3" customFormat="1" x14ac:dyDescent="0.2">
      <c r="A136" s="23"/>
      <c r="B136" s="24"/>
      <c r="C136" s="25"/>
      <c r="D136" s="103"/>
      <c r="E136" s="101"/>
      <c r="F136" s="101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</row>
    <row r="137" spans="1:250" s="3" customFormat="1" x14ac:dyDescent="0.2">
      <c r="A137" s="23"/>
      <c r="B137" s="24"/>
      <c r="C137" s="25"/>
      <c r="D137" s="103"/>
      <c r="E137" s="101"/>
      <c r="F137" s="101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</row>
    <row r="138" spans="1:250" s="3" customFormat="1" x14ac:dyDescent="0.2">
      <c r="A138" s="23"/>
      <c r="B138" s="24"/>
      <c r="C138" s="25"/>
      <c r="D138" s="103"/>
      <c r="E138" s="101"/>
      <c r="F138" s="101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</row>
    <row r="139" spans="1:250" s="3" customFormat="1" x14ac:dyDescent="0.2">
      <c r="A139" s="23"/>
      <c r="B139" s="24"/>
      <c r="C139" s="25"/>
      <c r="D139" s="103"/>
      <c r="E139" s="101"/>
      <c r="F139" s="101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</row>
    <row r="140" spans="1:250" s="3" customFormat="1" x14ac:dyDescent="0.2">
      <c r="A140" s="23"/>
      <c r="B140" s="24"/>
      <c r="C140" s="25"/>
      <c r="D140" s="103"/>
      <c r="E140" s="101"/>
      <c r="F140" s="101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</row>
    <row r="141" spans="1:250" s="3" customFormat="1" x14ac:dyDescent="0.2">
      <c r="A141" s="23"/>
      <c r="B141" s="24"/>
      <c r="C141" s="25"/>
      <c r="D141" s="103"/>
      <c r="E141" s="101"/>
      <c r="F141" s="101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</row>
    <row r="142" spans="1:250" s="3" customFormat="1" x14ac:dyDescent="0.2">
      <c r="A142" s="23"/>
      <c r="B142" s="24"/>
      <c r="C142" s="25"/>
      <c r="D142" s="103"/>
      <c r="E142" s="101"/>
      <c r="F142" s="101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</row>
    <row r="143" spans="1:250" s="3" customFormat="1" x14ac:dyDescent="0.2">
      <c r="A143" s="23"/>
      <c r="B143" s="24"/>
      <c r="C143" s="25"/>
      <c r="D143" s="103"/>
      <c r="E143" s="101"/>
      <c r="F143" s="101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</row>
    <row r="144" spans="1:250" s="3" customFormat="1" x14ac:dyDescent="0.2">
      <c r="A144" s="23"/>
      <c r="B144" s="24"/>
      <c r="C144" s="25"/>
      <c r="D144" s="103"/>
      <c r="E144" s="101"/>
      <c r="F144" s="101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</row>
    <row r="145" spans="1:250" s="3" customFormat="1" x14ac:dyDescent="0.2">
      <c r="A145" s="23"/>
      <c r="B145" s="24"/>
      <c r="C145" s="25"/>
      <c r="D145" s="103"/>
      <c r="E145" s="101"/>
      <c r="F145" s="101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</row>
    <row r="146" spans="1:250" s="3" customFormat="1" x14ac:dyDescent="0.2">
      <c r="A146" s="23"/>
      <c r="B146" s="24"/>
      <c r="C146" s="25"/>
      <c r="D146" s="103"/>
      <c r="E146" s="101"/>
      <c r="F146" s="101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</row>
    <row r="147" spans="1:250" s="3" customFormat="1" x14ac:dyDescent="0.2">
      <c r="A147" s="23"/>
      <c r="B147" s="24"/>
      <c r="C147" s="25"/>
      <c r="D147" s="103"/>
      <c r="E147" s="101"/>
      <c r="F147" s="101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</row>
    <row r="148" spans="1:250" s="3" customFormat="1" x14ac:dyDescent="0.2">
      <c r="A148" s="23"/>
      <c r="B148" s="24"/>
      <c r="C148" s="25"/>
      <c r="D148" s="103"/>
      <c r="E148" s="101"/>
      <c r="F148" s="101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</row>
    <row r="149" spans="1:250" s="3" customFormat="1" x14ac:dyDescent="0.2">
      <c r="A149" s="23"/>
      <c r="B149" s="24"/>
      <c r="C149" s="25"/>
      <c r="D149" s="103"/>
      <c r="E149" s="101"/>
      <c r="F149" s="101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</row>
    <row r="150" spans="1:250" s="3" customFormat="1" x14ac:dyDescent="0.2">
      <c r="A150" s="23"/>
      <c r="B150" s="24"/>
      <c r="C150" s="25"/>
      <c r="D150" s="103"/>
      <c r="E150" s="101"/>
      <c r="F150" s="101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</row>
    <row r="151" spans="1:250" s="3" customFormat="1" x14ac:dyDescent="0.2">
      <c r="A151" s="23"/>
      <c r="B151" s="24"/>
      <c r="C151" s="25"/>
      <c r="D151" s="103"/>
      <c r="E151" s="101"/>
      <c r="F151" s="101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</row>
    <row r="152" spans="1:250" s="3" customFormat="1" x14ac:dyDescent="0.2">
      <c r="A152" s="23"/>
      <c r="B152" s="24"/>
      <c r="C152" s="25"/>
      <c r="D152" s="103"/>
      <c r="E152" s="101"/>
      <c r="F152" s="101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</row>
    <row r="153" spans="1:250" s="3" customFormat="1" x14ac:dyDescent="0.2">
      <c r="A153" s="23"/>
      <c r="B153" s="24"/>
      <c r="C153" s="25"/>
      <c r="D153" s="103"/>
      <c r="E153" s="101"/>
      <c r="F153" s="101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</row>
    <row r="154" spans="1:250" s="3" customFormat="1" x14ac:dyDescent="0.2">
      <c r="A154" s="23"/>
      <c r="B154" s="24"/>
      <c r="C154" s="25"/>
      <c r="D154" s="103"/>
      <c r="E154" s="101"/>
      <c r="F154" s="101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</row>
    <row r="155" spans="1:250" s="3" customFormat="1" x14ac:dyDescent="0.2">
      <c r="A155" s="23"/>
      <c r="B155" s="24"/>
      <c r="C155" s="25"/>
      <c r="D155" s="103"/>
      <c r="E155" s="101"/>
      <c r="F155" s="101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</row>
    <row r="156" spans="1:250" s="3" customFormat="1" x14ac:dyDescent="0.2">
      <c r="A156" s="23"/>
      <c r="B156" s="24"/>
      <c r="C156" s="25"/>
      <c r="D156" s="103"/>
      <c r="E156" s="101"/>
      <c r="F156" s="101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</row>
    <row r="157" spans="1:250" s="3" customFormat="1" x14ac:dyDescent="0.2">
      <c r="A157" s="23"/>
      <c r="B157" s="24"/>
      <c r="C157" s="25"/>
      <c r="D157" s="103"/>
      <c r="E157" s="101"/>
      <c r="F157" s="101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</row>
    <row r="158" spans="1:250" s="3" customFormat="1" x14ac:dyDescent="0.2">
      <c r="A158" s="23"/>
      <c r="B158" s="24"/>
      <c r="C158" s="25"/>
      <c r="D158" s="103"/>
      <c r="E158" s="101"/>
      <c r="F158" s="101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</row>
    <row r="159" spans="1:250" s="3" customFormat="1" x14ac:dyDescent="0.2">
      <c r="A159" s="23"/>
      <c r="B159" s="24"/>
      <c r="C159" s="25"/>
      <c r="D159" s="103"/>
      <c r="E159" s="101"/>
      <c r="F159" s="101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</row>
    <row r="160" spans="1:250" s="3" customFormat="1" x14ac:dyDescent="0.2">
      <c r="A160" s="23"/>
      <c r="B160" s="24"/>
      <c r="C160" s="25"/>
      <c r="D160" s="103"/>
      <c r="E160" s="101"/>
      <c r="F160" s="101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</row>
    <row r="161" spans="1:250" s="3" customFormat="1" x14ac:dyDescent="0.2">
      <c r="A161" s="23"/>
      <c r="B161" s="24"/>
      <c r="C161" s="25"/>
      <c r="D161" s="103"/>
      <c r="E161" s="101"/>
      <c r="F161" s="101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</row>
    <row r="162" spans="1:250" s="3" customFormat="1" x14ac:dyDescent="0.2">
      <c r="A162" s="23"/>
      <c r="B162" s="24"/>
      <c r="C162" s="25"/>
      <c r="D162" s="103"/>
      <c r="E162" s="101"/>
      <c r="F162" s="101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</row>
    <row r="163" spans="1:250" s="3" customFormat="1" x14ac:dyDescent="0.2">
      <c r="A163" s="23"/>
      <c r="B163" s="24"/>
      <c r="C163" s="25"/>
      <c r="D163" s="103"/>
      <c r="E163" s="101"/>
      <c r="F163" s="101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</row>
    <row r="164" spans="1:250" s="3" customFormat="1" x14ac:dyDescent="0.2">
      <c r="A164" s="23"/>
      <c r="B164" s="24"/>
      <c r="C164" s="25"/>
      <c r="D164" s="103"/>
      <c r="E164" s="101"/>
      <c r="F164" s="101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</row>
    <row r="165" spans="1:250" s="3" customFormat="1" x14ac:dyDescent="0.2">
      <c r="A165" s="23"/>
      <c r="B165" s="24"/>
      <c r="C165" s="25"/>
      <c r="D165" s="103"/>
      <c r="E165" s="101"/>
      <c r="F165" s="101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</row>
    <row r="166" spans="1:250" s="3" customFormat="1" x14ac:dyDescent="0.2">
      <c r="A166" s="23"/>
      <c r="B166" s="24"/>
      <c r="C166" s="25"/>
      <c r="D166" s="103"/>
      <c r="E166" s="101"/>
      <c r="F166" s="101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</row>
    <row r="167" spans="1:250" s="3" customFormat="1" x14ac:dyDescent="0.2">
      <c r="A167" s="23"/>
      <c r="B167" s="24"/>
      <c r="C167" s="25"/>
      <c r="D167" s="103"/>
      <c r="E167" s="101"/>
      <c r="F167" s="101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</row>
    <row r="168" spans="1:250" s="3" customFormat="1" x14ac:dyDescent="0.2">
      <c r="A168" s="23"/>
      <c r="B168" s="24"/>
      <c r="C168" s="25"/>
      <c r="D168" s="103"/>
      <c r="E168" s="101"/>
      <c r="F168" s="101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</row>
    <row r="169" spans="1:250" s="3" customFormat="1" x14ac:dyDescent="0.2">
      <c r="A169" s="23"/>
      <c r="B169" s="24"/>
      <c r="C169" s="25"/>
      <c r="D169" s="103"/>
      <c r="E169" s="101"/>
      <c r="F169" s="101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</row>
    <row r="170" spans="1:250" s="3" customFormat="1" x14ac:dyDescent="0.2">
      <c r="A170" s="23"/>
      <c r="B170" s="24"/>
      <c r="C170" s="25"/>
      <c r="D170" s="103"/>
      <c r="E170" s="101"/>
      <c r="F170" s="101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</row>
    <row r="171" spans="1:250" s="3" customFormat="1" x14ac:dyDescent="0.2">
      <c r="A171" s="23"/>
      <c r="B171" s="24"/>
      <c r="C171" s="25"/>
      <c r="D171" s="103"/>
      <c r="E171" s="101"/>
      <c r="F171" s="101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</row>
    <row r="172" spans="1:250" s="3" customFormat="1" x14ac:dyDescent="0.2">
      <c r="A172" s="23"/>
      <c r="B172" s="24"/>
      <c r="C172" s="25"/>
      <c r="D172" s="103"/>
      <c r="E172" s="101"/>
      <c r="F172" s="101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</row>
    <row r="173" spans="1:250" s="3" customFormat="1" x14ac:dyDescent="0.2">
      <c r="A173" s="23"/>
      <c r="B173" s="24"/>
      <c r="C173" s="25"/>
      <c r="D173" s="103"/>
      <c r="E173" s="101"/>
      <c r="F173" s="101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</row>
    <row r="174" spans="1:250" s="3" customFormat="1" x14ac:dyDescent="0.2">
      <c r="A174" s="23"/>
      <c r="B174" s="24"/>
      <c r="C174" s="25"/>
      <c r="D174" s="103"/>
      <c r="E174" s="101"/>
      <c r="F174" s="101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</row>
    <row r="175" spans="1:250" s="3" customFormat="1" x14ac:dyDescent="0.2">
      <c r="A175" s="23"/>
      <c r="B175" s="24"/>
      <c r="C175" s="25"/>
      <c r="D175" s="103"/>
      <c r="E175" s="101"/>
      <c r="F175" s="101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</row>
    <row r="176" spans="1:250" s="3" customFormat="1" x14ac:dyDescent="0.2">
      <c r="A176" s="23"/>
      <c r="B176" s="24"/>
      <c r="C176" s="25"/>
      <c r="D176" s="103"/>
      <c r="E176" s="101"/>
      <c r="F176" s="101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</row>
    <row r="177" spans="1:250" s="3" customFormat="1" x14ac:dyDescent="0.2">
      <c r="A177" s="23"/>
      <c r="B177" s="24"/>
      <c r="C177" s="25"/>
      <c r="D177" s="103"/>
      <c r="E177" s="101"/>
      <c r="F177" s="101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</row>
    <row r="178" spans="1:250" s="3" customFormat="1" x14ac:dyDescent="0.2">
      <c r="A178" s="23"/>
      <c r="B178" s="24"/>
      <c r="C178" s="25"/>
      <c r="D178" s="103"/>
      <c r="E178" s="101"/>
      <c r="F178" s="101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</row>
    <row r="179" spans="1:250" s="3" customFormat="1" x14ac:dyDescent="0.2">
      <c r="A179" s="23"/>
      <c r="B179" s="24"/>
      <c r="C179" s="25"/>
      <c r="D179" s="103"/>
      <c r="E179" s="101"/>
      <c r="F179" s="101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</row>
    <row r="180" spans="1:250" s="3" customFormat="1" x14ac:dyDescent="0.2">
      <c r="A180" s="23"/>
      <c r="B180" s="24"/>
      <c r="C180" s="25"/>
      <c r="D180" s="103"/>
      <c r="E180" s="101"/>
      <c r="F180" s="101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</row>
    <row r="181" spans="1:250" s="3" customFormat="1" x14ac:dyDescent="0.2">
      <c r="A181" s="23"/>
      <c r="B181" s="24"/>
      <c r="C181" s="25"/>
      <c r="D181" s="103"/>
      <c r="E181" s="101"/>
      <c r="F181" s="101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</row>
    <row r="182" spans="1:250" s="3" customFormat="1" x14ac:dyDescent="0.2">
      <c r="A182" s="23"/>
      <c r="B182" s="24"/>
      <c r="C182" s="25"/>
      <c r="D182" s="103"/>
      <c r="E182" s="101"/>
      <c r="F182" s="101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</row>
    <row r="183" spans="1:250" s="3" customFormat="1" x14ac:dyDescent="0.2">
      <c r="A183" s="23"/>
      <c r="B183" s="24"/>
      <c r="C183" s="25"/>
      <c r="D183" s="103"/>
      <c r="E183" s="101"/>
      <c r="F183" s="101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</row>
    <row r="184" spans="1:250" s="3" customFormat="1" x14ac:dyDescent="0.2">
      <c r="A184" s="23"/>
      <c r="B184" s="24"/>
      <c r="C184" s="25"/>
      <c r="D184" s="103"/>
      <c r="E184" s="101"/>
      <c r="F184" s="101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</row>
    <row r="185" spans="1:250" s="3" customFormat="1" x14ac:dyDescent="0.2">
      <c r="A185" s="23"/>
      <c r="B185" s="24"/>
      <c r="C185" s="25"/>
      <c r="D185" s="103"/>
      <c r="E185" s="101"/>
      <c r="F185" s="101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</row>
    <row r="186" spans="1:250" s="3" customFormat="1" x14ac:dyDescent="0.2">
      <c r="A186" s="23"/>
      <c r="B186" s="24"/>
      <c r="C186" s="25"/>
      <c r="D186" s="103"/>
      <c r="E186" s="101"/>
      <c r="F186" s="101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</row>
    <row r="187" spans="1:250" s="3" customFormat="1" x14ac:dyDescent="0.2">
      <c r="A187" s="23"/>
      <c r="B187" s="24"/>
      <c r="C187" s="25"/>
      <c r="D187" s="103"/>
      <c r="E187" s="101"/>
      <c r="F187" s="101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</row>
    <row r="188" spans="1:250" s="3" customFormat="1" x14ac:dyDescent="0.2">
      <c r="A188" s="23"/>
      <c r="B188" s="24"/>
      <c r="C188" s="25"/>
      <c r="D188" s="103"/>
      <c r="E188" s="101"/>
      <c r="F188" s="101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</row>
    <row r="189" spans="1:250" s="3" customFormat="1" x14ac:dyDescent="0.2">
      <c r="A189" s="23"/>
      <c r="B189" s="24"/>
      <c r="C189" s="25"/>
      <c r="D189" s="103"/>
      <c r="E189" s="101"/>
      <c r="F189" s="101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</row>
    <row r="190" spans="1:250" s="3" customFormat="1" x14ac:dyDescent="0.2">
      <c r="A190" s="23"/>
      <c r="B190" s="24"/>
      <c r="C190" s="25"/>
      <c r="D190" s="103"/>
      <c r="E190" s="101"/>
      <c r="F190" s="101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</row>
    <row r="191" spans="1:250" s="3" customFormat="1" x14ac:dyDescent="0.2">
      <c r="A191" s="23"/>
      <c r="B191" s="24"/>
      <c r="C191" s="25"/>
      <c r="D191" s="103"/>
      <c r="E191" s="101"/>
      <c r="F191" s="101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</row>
    <row r="192" spans="1:250" s="3" customFormat="1" x14ac:dyDescent="0.2">
      <c r="A192" s="23"/>
      <c r="B192" s="24"/>
      <c r="C192" s="25"/>
      <c r="D192" s="103"/>
      <c r="E192" s="101"/>
      <c r="F192" s="101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</row>
    <row r="193" spans="1:250" s="3" customFormat="1" x14ac:dyDescent="0.2">
      <c r="A193" s="23"/>
      <c r="B193" s="24"/>
      <c r="C193" s="25"/>
      <c r="D193" s="103"/>
      <c r="E193" s="101"/>
      <c r="F193" s="101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</row>
    <row r="194" spans="1:250" s="3" customFormat="1" x14ac:dyDescent="0.2">
      <c r="A194" s="23"/>
      <c r="B194" s="24"/>
      <c r="C194" s="25"/>
      <c r="D194" s="103"/>
      <c r="E194" s="101"/>
      <c r="F194" s="101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</row>
    <row r="195" spans="1:250" s="3" customFormat="1" x14ac:dyDescent="0.2">
      <c r="A195" s="23"/>
      <c r="B195" s="24"/>
      <c r="C195" s="25"/>
      <c r="D195" s="103"/>
      <c r="E195" s="101"/>
      <c r="F195" s="101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</row>
    <row r="196" spans="1:250" s="3" customFormat="1" x14ac:dyDescent="0.2">
      <c r="A196" s="23"/>
      <c r="B196" s="24"/>
      <c r="C196" s="25"/>
      <c r="D196" s="103"/>
      <c r="E196" s="101"/>
      <c r="F196" s="101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</row>
    <row r="197" spans="1:250" s="3" customFormat="1" x14ac:dyDescent="0.2">
      <c r="A197" s="23"/>
      <c r="B197" s="24"/>
      <c r="C197" s="25"/>
      <c r="D197" s="103"/>
      <c r="E197" s="101"/>
      <c r="F197" s="101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</row>
    <row r="198" spans="1:250" s="3" customFormat="1" x14ac:dyDescent="0.2">
      <c r="A198" s="23"/>
      <c r="B198" s="24"/>
      <c r="C198" s="25"/>
      <c r="D198" s="103"/>
      <c r="E198" s="101"/>
      <c r="F198" s="101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</row>
    <row r="199" spans="1:250" s="3" customFormat="1" x14ac:dyDescent="0.2">
      <c r="A199" s="23"/>
      <c r="B199" s="24"/>
      <c r="C199" s="25"/>
      <c r="D199" s="103"/>
      <c r="E199" s="101"/>
      <c r="F199" s="101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</row>
    <row r="200" spans="1:250" s="3" customFormat="1" x14ac:dyDescent="0.2">
      <c r="A200" s="23"/>
      <c r="B200" s="24"/>
      <c r="C200" s="25"/>
      <c r="D200" s="103"/>
      <c r="E200" s="101"/>
      <c r="F200" s="101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</row>
    <row r="201" spans="1:250" s="3" customFormat="1" x14ac:dyDescent="0.2">
      <c r="A201" s="23"/>
      <c r="B201" s="24"/>
      <c r="C201" s="25"/>
      <c r="D201" s="103"/>
      <c r="E201" s="101"/>
      <c r="F201" s="101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</row>
    <row r="202" spans="1:250" s="3" customFormat="1" x14ac:dyDescent="0.2">
      <c r="A202" s="23"/>
      <c r="B202" s="24"/>
      <c r="C202" s="25"/>
      <c r="D202" s="103"/>
      <c r="E202" s="101"/>
      <c r="F202" s="101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</row>
    <row r="203" spans="1:250" s="3" customFormat="1" x14ac:dyDescent="0.2">
      <c r="A203" s="23"/>
      <c r="B203" s="24"/>
      <c r="C203" s="25"/>
      <c r="D203" s="103"/>
      <c r="E203" s="101"/>
      <c r="F203" s="101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</row>
    <row r="204" spans="1:250" s="3" customFormat="1" x14ac:dyDescent="0.2">
      <c r="A204" s="23"/>
      <c r="B204" s="24"/>
      <c r="C204" s="25"/>
      <c r="D204" s="103"/>
      <c r="E204" s="101"/>
      <c r="F204" s="101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</row>
    <row r="205" spans="1:250" s="3" customFormat="1" x14ac:dyDescent="0.2">
      <c r="A205" s="23"/>
      <c r="B205" s="24"/>
      <c r="C205" s="25"/>
      <c r="D205" s="103"/>
      <c r="E205" s="101"/>
      <c r="F205" s="101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</row>
    <row r="206" spans="1:250" s="3" customFormat="1" x14ac:dyDescent="0.2">
      <c r="A206" s="23"/>
      <c r="B206" s="24"/>
      <c r="C206" s="25"/>
      <c r="D206" s="103"/>
      <c r="E206" s="101"/>
      <c r="F206" s="101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</row>
    <row r="207" spans="1:250" s="3" customFormat="1" x14ac:dyDescent="0.2">
      <c r="A207" s="23"/>
      <c r="B207" s="24"/>
      <c r="C207" s="25"/>
      <c r="D207" s="103"/>
      <c r="E207" s="101"/>
      <c r="F207" s="101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</row>
    <row r="208" spans="1:250" s="3" customFormat="1" x14ac:dyDescent="0.2">
      <c r="A208" s="23"/>
      <c r="B208" s="24"/>
      <c r="C208" s="25"/>
      <c r="D208" s="103"/>
      <c r="E208" s="101"/>
      <c r="F208" s="101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</row>
    <row r="209" spans="1:250" s="3" customFormat="1" x14ac:dyDescent="0.2">
      <c r="A209" s="23"/>
      <c r="B209" s="24"/>
      <c r="C209" s="25"/>
      <c r="D209" s="103"/>
      <c r="E209" s="101"/>
      <c r="F209" s="101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</row>
    <row r="210" spans="1:250" s="3" customFormat="1" x14ac:dyDescent="0.2">
      <c r="A210" s="23"/>
      <c r="B210" s="24"/>
      <c r="C210" s="25"/>
      <c r="D210" s="103"/>
      <c r="E210" s="101"/>
      <c r="F210" s="101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</row>
    <row r="211" spans="1:250" s="3" customFormat="1" x14ac:dyDescent="0.2">
      <c r="A211" s="23"/>
      <c r="B211" s="24"/>
      <c r="C211" s="25"/>
      <c r="D211" s="103"/>
      <c r="E211" s="101"/>
      <c r="F211" s="101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</row>
    <row r="212" spans="1:250" s="3" customFormat="1" x14ac:dyDescent="0.2">
      <c r="A212" s="23"/>
      <c r="B212" s="24"/>
      <c r="C212" s="25"/>
      <c r="D212" s="103"/>
      <c r="E212" s="101"/>
      <c r="F212" s="101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</row>
    <row r="213" spans="1:250" s="3" customFormat="1" x14ac:dyDescent="0.2">
      <c r="A213" s="23"/>
      <c r="B213" s="24"/>
      <c r="C213" s="25"/>
      <c r="D213" s="103"/>
      <c r="E213" s="101"/>
      <c r="F213" s="101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</row>
    <row r="214" spans="1:250" s="3" customFormat="1" x14ac:dyDescent="0.2">
      <c r="A214" s="23"/>
      <c r="B214" s="24"/>
      <c r="C214" s="25"/>
      <c r="D214" s="103"/>
      <c r="E214" s="101"/>
      <c r="F214" s="101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</row>
    <row r="215" spans="1:250" s="3" customFormat="1" x14ac:dyDescent="0.2">
      <c r="A215" s="23"/>
      <c r="B215" s="24"/>
      <c r="C215" s="25"/>
      <c r="D215" s="103"/>
      <c r="E215" s="101"/>
      <c r="F215" s="101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</row>
    <row r="216" spans="1:250" s="3" customFormat="1" x14ac:dyDescent="0.2">
      <c r="A216" s="23"/>
      <c r="B216" s="24"/>
      <c r="C216" s="25"/>
      <c r="D216" s="103"/>
      <c r="E216" s="101"/>
      <c r="F216" s="101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</row>
    <row r="217" spans="1:250" s="3" customFormat="1" x14ac:dyDescent="0.2">
      <c r="A217" s="23"/>
      <c r="B217" s="24"/>
      <c r="C217" s="25"/>
      <c r="D217" s="103"/>
      <c r="E217" s="101"/>
      <c r="F217" s="101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</row>
    <row r="218" spans="1:250" s="3" customFormat="1" x14ac:dyDescent="0.2">
      <c r="A218" s="23"/>
      <c r="B218" s="24"/>
      <c r="C218" s="25"/>
      <c r="D218" s="103"/>
      <c r="E218" s="101"/>
      <c r="F218" s="101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</row>
    <row r="219" spans="1:250" s="3" customFormat="1" x14ac:dyDescent="0.2">
      <c r="A219" s="23"/>
      <c r="B219" s="24"/>
      <c r="C219" s="25"/>
      <c r="D219" s="103"/>
      <c r="E219" s="101"/>
      <c r="F219" s="101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</row>
    <row r="220" spans="1:250" s="3" customFormat="1" x14ac:dyDescent="0.2">
      <c r="A220" s="23"/>
      <c r="B220" s="24"/>
      <c r="C220" s="25"/>
      <c r="D220" s="103"/>
      <c r="E220" s="101"/>
      <c r="F220" s="101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</row>
    <row r="221" spans="1:250" s="3" customFormat="1" x14ac:dyDescent="0.2">
      <c r="A221" s="23"/>
      <c r="B221" s="24"/>
      <c r="C221" s="25"/>
      <c r="D221" s="103"/>
      <c r="E221" s="101"/>
      <c r="F221" s="101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</row>
    <row r="222" spans="1:250" s="3" customFormat="1" x14ac:dyDescent="0.2">
      <c r="A222" s="23"/>
      <c r="B222" s="24"/>
      <c r="C222" s="25"/>
      <c r="D222" s="103"/>
      <c r="E222" s="101"/>
      <c r="F222" s="101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</row>
    <row r="223" spans="1:250" s="3" customFormat="1" x14ac:dyDescent="0.2">
      <c r="A223" s="23"/>
      <c r="B223" s="24"/>
      <c r="C223" s="25"/>
      <c r="D223" s="103"/>
      <c r="E223" s="101"/>
      <c r="F223" s="101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</row>
    <row r="224" spans="1:250" s="3" customFormat="1" x14ac:dyDescent="0.2">
      <c r="A224" s="23"/>
      <c r="B224" s="24"/>
      <c r="C224" s="25"/>
      <c r="D224" s="103"/>
      <c r="E224" s="101"/>
      <c r="F224" s="101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</row>
    <row r="225" spans="1:250" s="3" customFormat="1" x14ac:dyDescent="0.2">
      <c r="A225" s="23"/>
      <c r="B225" s="24"/>
      <c r="C225" s="25"/>
      <c r="D225" s="103"/>
      <c r="E225" s="101"/>
      <c r="F225" s="101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</row>
    <row r="226" spans="1:250" s="3" customFormat="1" x14ac:dyDescent="0.2">
      <c r="A226" s="23"/>
      <c r="B226" s="24"/>
      <c r="C226" s="25"/>
      <c r="D226" s="103"/>
      <c r="E226" s="101"/>
      <c r="F226" s="101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</row>
    <row r="227" spans="1:250" s="3" customFormat="1" x14ac:dyDescent="0.2">
      <c r="A227" s="23"/>
      <c r="B227" s="24"/>
      <c r="C227" s="25"/>
      <c r="D227" s="103"/>
      <c r="E227" s="101"/>
      <c r="F227" s="101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</row>
    <row r="228" spans="1:250" s="3" customFormat="1" x14ac:dyDescent="0.2">
      <c r="A228" s="23"/>
      <c r="B228" s="24"/>
      <c r="C228" s="25"/>
      <c r="D228" s="103"/>
      <c r="E228" s="101"/>
      <c r="F228" s="101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</row>
    <row r="229" spans="1:250" s="3" customFormat="1" x14ac:dyDescent="0.2">
      <c r="A229" s="23"/>
      <c r="B229" s="24"/>
      <c r="C229" s="25"/>
      <c r="D229" s="103"/>
      <c r="E229" s="101"/>
      <c r="F229" s="101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</row>
    <row r="230" spans="1:250" s="3" customFormat="1" x14ac:dyDescent="0.2">
      <c r="A230" s="23"/>
      <c r="B230" s="24"/>
      <c r="C230" s="25"/>
      <c r="D230" s="103"/>
      <c r="E230" s="101"/>
      <c r="F230" s="101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</row>
    <row r="231" spans="1:250" s="3" customFormat="1" x14ac:dyDescent="0.2">
      <c r="A231" s="23"/>
      <c r="B231" s="24"/>
      <c r="C231" s="25"/>
      <c r="D231" s="103"/>
      <c r="E231" s="101"/>
      <c r="F231" s="101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</row>
    <row r="232" spans="1:250" s="3" customFormat="1" x14ac:dyDescent="0.2">
      <c r="A232" s="23"/>
      <c r="B232" s="24"/>
      <c r="C232" s="25"/>
      <c r="D232" s="103"/>
      <c r="E232" s="101"/>
      <c r="F232" s="101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</row>
    <row r="233" spans="1:250" s="3" customFormat="1" x14ac:dyDescent="0.2">
      <c r="A233" s="23"/>
      <c r="B233" s="24"/>
      <c r="C233" s="25"/>
      <c r="D233" s="103"/>
      <c r="E233" s="101"/>
      <c r="F233" s="101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</row>
    <row r="234" spans="1:250" s="3" customFormat="1" x14ac:dyDescent="0.2">
      <c r="A234" s="23"/>
      <c r="B234" s="24"/>
      <c r="C234" s="25"/>
      <c r="D234" s="103"/>
      <c r="E234" s="101"/>
      <c r="F234" s="101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</row>
    <row r="235" spans="1:250" s="3" customFormat="1" x14ac:dyDescent="0.2">
      <c r="A235" s="23"/>
      <c r="B235" s="24"/>
      <c r="C235" s="25"/>
      <c r="D235" s="103"/>
      <c r="E235" s="101"/>
      <c r="F235" s="101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</row>
    <row r="236" spans="1:250" s="3" customFormat="1" x14ac:dyDescent="0.2">
      <c r="A236" s="23"/>
      <c r="B236" s="24"/>
      <c r="C236" s="25"/>
      <c r="D236" s="103"/>
      <c r="E236" s="101"/>
      <c r="F236" s="101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</row>
    <row r="237" spans="1:250" s="3" customFormat="1" x14ac:dyDescent="0.2">
      <c r="A237" s="23"/>
      <c r="B237" s="24"/>
      <c r="C237" s="25"/>
      <c r="D237" s="103"/>
      <c r="E237" s="101"/>
      <c r="F237" s="101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</row>
    <row r="238" spans="1:250" s="3" customFormat="1" x14ac:dyDescent="0.2">
      <c r="A238" s="23"/>
      <c r="B238" s="24"/>
      <c r="C238" s="25"/>
      <c r="D238" s="103"/>
      <c r="E238" s="101"/>
      <c r="F238" s="101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</row>
    <row r="239" spans="1:250" s="3" customFormat="1" x14ac:dyDescent="0.2">
      <c r="A239" s="23"/>
      <c r="B239" s="24"/>
      <c r="C239" s="25"/>
      <c r="D239" s="103"/>
      <c r="E239" s="101"/>
      <c r="F239" s="101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</row>
    <row r="240" spans="1:250" s="3" customFormat="1" x14ac:dyDescent="0.2">
      <c r="A240" s="23"/>
      <c r="B240" s="24"/>
      <c r="C240" s="25"/>
      <c r="D240" s="103"/>
      <c r="E240" s="101"/>
      <c r="F240" s="101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</row>
    <row r="241" spans="1:250" s="3" customFormat="1" x14ac:dyDescent="0.2">
      <c r="A241" s="23"/>
      <c r="B241" s="24"/>
      <c r="C241" s="25"/>
      <c r="D241" s="103"/>
      <c r="E241" s="101"/>
      <c r="F241" s="101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</row>
    <row r="242" spans="1:250" s="3" customFormat="1" x14ac:dyDescent="0.2">
      <c r="A242" s="23"/>
      <c r="B242" s="24"/>
      <c r="C242" s="25"/>
      <c r="D242" s="103"/>
      <c r="E242" s="101"/>
      <c r="F242" s="101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</row>
    <row r="243" spans="1:250" s="3" customFormat="1" x14ac:dyDescent="0.2">
      <c r="A243" s="23"/>
      <c r="B243" s="24"/>
      <c r="C243" s="25"/>
      <c r="D243" s="103"/>
      <c r="E243" s="101"/>
      <c r="F243" s="101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</row>
    <row r="244" spans="1:250" s="3" customFormat="1" x14ac:dyDescent="0.2">
      <c r="A244" s="23"/>
      <c r="B244" s="24"/>
      <c r="C244" s="25"/>
      <c r="D244" s="103"/>
      <c r="E244" s="101"/>
      <c r="F244" s="101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</row>
    <row r="245" spans="1:250" s="3" customFormat="1" x14ac:dyDescent="0.2">
      <c r="A245" s="23"/>
      <c r="B245" s="24"/>
      <c r="C245" s="25"/>
      <c r="D245" s="103"/>
      <c r="E245" s="101"/>
      <c r="F245" s="101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</row>
    <row r="246" spans="1:250" s="3" customFormat="1" x14ac:dyDescent="0.2">
      <c r="A246" s="23"/>
      <c r="B246" s="24"/>
      <c r="C246" s="25"/>
      <c r="D246" s="103"/>
      <c r="E246" s="101"/>
      <c r="F246" s="101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</row>
    <row r="247" spans="1:250" s="3" customFormat="1" x14ac:dyDescent="0.2">
      <c r="A247" s="23"/>
      <c r="B247" s="24"/>
      <c r="C247" s="25"/>
      <c r="D247" s="103"/>
      <c r="E247" s="101"/>
      <c r="F247" s="101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</row>
    <row r="248" spans="1:250" s="3" customFormat="1" x14ac:dyDescent="0.2">
      <c r="A248" s="23"/>
      <c r="B248" s="24"/>
      <c r="C248" s="25"/>
      <c r="D248" s="103"/>
      <c r="E248" s="101"/>
      <c r="F248" s="101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</row>
    <row r="249" spans="1:250" s="3" customFormat="1" x14ac:dyDescent="0.2">
      <c r="A249" s="23"/>
      <c r="B249" s="24"/>
      <c r="C249" s="25"/>
      <c r="D249" s="103"/>
      <c r="E249" s="101"/>
      <c r="F249" s="101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</row>
    <row r="250" spans="1:250" s="3" customFormat="1" x14ac:dyDescent="0.2">
      <c r="A250" s="23"/>
      <c r="B250" s="24"/>
      <c r="C250" s="25"/>
      <c r="D250" s="103"/>
      <c r="E250" s="101"/>
      <c r="F250" s="101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</row>
    <row r="251" spans="1:250" s="3" customFormat="1" x14ac:dyDescent="0.2">
      <c r="A251" s="23"/>
      <c r="B251" s="24"/>
      <c r="C251" s="25"/>
      <c r="D251" s="103"/>
      <c r="E251" s="101"/>
      <c r="F251" s="101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</row>
    <row r="252" spans="1:250" s="3" customFormat="1" x14ac:dyDescent="0.2">
      <c r="A252" s="23"/>
      <c r="B252" s="24"/>
      <c r="C252" s="25"/>
      <c r="D252" s="103"/>
      <c r="E252" s="101"/>
      <c r="F252" s="101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</row>
    <row r="253" spans="1:250" s="3" customFormat="1" x14ac:dyDescent="0.2">
      <c r="A253" s="23"/>
      <c r="B253" s="24"/>
      <c r="C253" s="25"/>
      <c r="D253" s="103"/>
      <c r="E253" s="101"/>
      <c r="F253" s="101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</row>
    <row r="254" spans="1:250" s="3" customFormat="1" x14ac:dyDescent="0.2">
      <c r="A254" s="23"/>
      <c r="B254" s="24"/>
      <c r="C254" s="25"/>
      <c r="D254" s="103"/>
      <c r="E254" s="101"/>
      <c r="F254" s="101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</row>
    <row r="255" spans="1:250" s="3" customFormat="1" x14ac:dyDescent="0.2">
      <c r="A255" s="23"/>
      <c r="B255" s="24"/>
      <c r="C255" s="25"/>
      <c r="D255" s="103"/>
      <c r="E255" s="101"/>
      <c r="F255" s="101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</row>
    <row r="256" spans="1:250" s="3" customFormat="1" x14ac:dyDescent="0.2">
      <c r="A256" s="23"/>
      <c r="B256" s="24"/>
      <c r="C256" s="25"/>
      <c r="D256" s="103"/>
      <c r="E256" s="101"/>
      <c r="F256" s="101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</row>
    <row r="257" spans="1:250" s="3" customFormat="1" x14ac:dyDescent="0.2">
      <c r="A257" s="23"/>
      <c r="B257" s="24"/>
      <c r="C257" s="25"/>
      <c r="D257" s="103"/>
      <c r="E257" s="101"/>
      <c r="F257" s="101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</row>
    <row r="258" spans="1:250" s="3" customFormat="1" x14ac:dyDescent="0.2">
      <c r="A258" s="23"/>
      <c r="B258" s="24"/>
      <c r="C258" s="25"/>
      <c r="D258" s="103"/>
      <c r="E258" s="101"/>
      <c r="F258" s="101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</row>
    <row r="259" spans="1:250" s="3" customFormat="1" x14ac:dyDescent="0.2">
      <c r="A259" s="23"/>
      <c r="B259" s="24"/>
      <c r="C259" s="25"/>
      <c r="D259" s="103"/>
      <c r="E259" s="101"/>
      <c r="F259" s="101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</row>
    <row r="260" spans="1:250" s="3" customFormat="1" x14ac:dyDescent="0.2">
      <c r="A260" s="23"/>
      <c r="B260" s="24"/>
      <c r="C260" s="25"/>
      <c r="D260" s="103"/>
      <c r="E260" s="101"/>
      <c r="F260" s="101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</row>
    <row r="261" spans="1:250" s="3" customFormat="1" x14ac:dyDescent="0.2">
      <c r="A261" s="23"/>
      <c r="B261" s="24"/>
      <c r="C261" s="25"/>
      <c r="D261" s="103"/>
      <c r="E261" s="101"/>
      <c r="F261" s="101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</row>
    <row r="262" spans="1:250" s="3" customFormat="1" x14ac:dyDescent="0.2">
      <c r="A262" s="23"/>
      <c r="B262" s="24"/>
      <c r="C262" s="25"/>
      <c r="D262" s="103"/>
      <c r="E262" s="101"/>
      <c r="F262" s="101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</row>
    <row r="263" spans="1:250" s="3" customFormat="1" x14ac:dyDescent="0.2">
      <c r="A263" s="23"/>
      <c r="B263" s="24"/>
      <c r="C263" s="25"/>
      <c r="D263" s="103"/>
      <c r="E263" s="101"/>
      <c r="F263" s="101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</row>
    <row r="264" spans="1:250" s="3" customFormat="1" x14ac:dyDescent="0.2">
      <c r="A264" s="23"/>
      <c r="B264" s="24"/>
      <c r="C264" s="25"/>
      <c r="D264" s="103"/>
      <c r="E264" s="101"/>
      <c r="F264" s="101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</row>
    <row r="265" spans="1:250" s="3" customFormat="1" x14ac:dyDescent="0.2">
      <c r="A265" s="23"/>
      <c r="B265" s="24"/>
      <c r="C265" s="25"/>
      <c r="D265" s="103"/>
      <c r="E265" s="101"/>
      <c r="F265" s="101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</row>
    <row r="266" spans="1:250" s="3" customFormat="1" x14ac:dyDescent="0.2">
      <c r="A266" s="23"/>
      <c r="B266" s="24"/>
      <c r="C266" s="25"/>
      <c r="D266" s="103"/>
      <c r="E266" s="101"/>
      <c r="F266" s="101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</row>
    <row r="267" spans="1:250" s="3" customFormat="1" x14ac:dyDescent="0.2">
      <c r="A267" s="23"/>
      <c r="B267" s="24"/>
      <c r="C267" s="25"/>
      <c r="D267" s="103"/>
      <c r="E267" s="101"/>
      <c r="F267" s="101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</row>
    <row r="268" spans="1:250" s="3" customFormat="1" x14ac:dyDescent="0.2">
      <c r="A268" s="23"/>
      <c r="B268" s="24"/>
      <c r="C268" s="25"/>
      <c r="D268" s="103"/>
      <c r="E268" s="101"/>
      <c r="F268" s="101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</row>
    <row r="269" spans="1:250" s="3" customFormat="1" x14ac:dyDescent="0.2">
      <c r="A269" s="23"/>
      <c r="B269" s="24"/>
      <c r="C269" s="25"/>
      <c r="D269" s="103"/>
      <c r="E269" s="101"/>
      <c r="F269" s="101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</row>
    <row r="270" spans="1:250" s="3" customFormat="1" x14ac:dyDescent="0.2">
      <c r="A270" s="23"/>
      <c r="B270" s="24"/>
      <c r="C270" s="25"/>
      <c r="D270" s="103"/>
      <c r="E270" s="101"/>
      <c r="F270" s="101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</row>
    <row r="271" spans="1:250" s="3" customFormat="1" x14ac:dyDescent="0.2">
      <c r="A271" s="23"/>
      <c r="B271" s="24"/>
      <c r="C271" s="25"/>
      <c r="D271" s="103"/>
      <c r="E271" s="101"/>
      <c r="F271" s="101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</row>
    <row r="272" spans="1:250" s="3" customFormat="1" x14ac:dyDescent="0.2">
      <c r="A272" s="23"/>
      <c r="B272" s="24"/>
      <c r="C272" s="25"/>
      <c r="D272" s="103"/>
      <c r="E272" s="101"/>
      <c r="F272" s="101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</row>
    <row r="273" spans="1:250" s="3" customFormat="1" x14ac:dyDescent="0.2">
      <c r="A273" s="23"/>
      <c r="B273" s="24"/>
      <c r="C273" s="25"/>
      <c r="D273" s="103"/>
      <c r="E273" s="101"/>
      <c r="F273" s="101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</row>
    <row r="274" spans="1:250" s="3" customFormat="1" x14ac:dyDescent="0.2">
      <c r="A274" s="23"/>
      <c r="B274" s="24"/>
      <c r="C274" s="25"/>
      <c r="D274" s="103"/>
      <c r="E274" s="101"/>
      <c r="F274" s="101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</row>
    <row r="275" spans="1:250" s="3" customFormat="1" x14ac:dyDescent="0.2">
      <c r="A275" s="23"/>
      <c r="B275" s="24"/>
      <c r="C275" s="25"/>
      <c r="D275" s="103"/>
      <c r="E275" s="101"/>
      <c r="F275" s="101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</row>
    <row r="276" spans="1:250" s="3" customFormat="1" x14ac:dyDescent="0.2">
      <c r="A276" s="23"/>
      <c r="B276" s="24"/>
      <c r="C276" s="25"/>
      <c r="D276" s="103"/>
      <c r="E276" s="101"/>
      <c r="F276" s="101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</row>
    <row r="277" spans="1:250" s="3" customFormat="1" x14ac:dyDescent="0.2">
      <c r="A277" s="23"/>
      <c r="B277" s="24"/>
      <c r="C277" s="25"/>
      <c r="D277" s="103"/>
      <c r="E277" s="101"/>
      <c r="F277" s="101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</row>
    <row r="278" spans="1:250" s="3" customFormat="1" x14ac:dyDescent="0.2">
      <c r="A278" s="23"/>
      <c r="B278" s="24"/>
      <c r="C278" s="25"/>
      <c r="D278" s="103"/>
      <c r="E278" s="101"/>
      <c r="F278" s="101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</row>
    <row r="279" spans="1:250" s="3" customFormat="1" x14ac:dyDescent="0.2">
      <c r="A279" s="23"/>
      <c r="B279" s="24"/>
      <c r="C279" s="25"/>
      <c r="D279" s="103"/>
      <c r="E279" s="101"/>
      <c r="F279" s="101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</row>
    <row r="280" spans="1:250" s="3" customFormat="1" x14ac:dyDescent="0.2">
      <c r="A280" s="23"/>
      <c r="B280" s="24"/>
      <c r="C280" s="25"/>
      <c r="D280" s="103"/>
      <c r="E280" s="101"/>
      <c r="F280" s="101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</row>
    <row r="281" spans="1:250" s="3" customFormat="1" x14ac:dyDescent="0.2">
      <c r="A281" s="23"/>
      <c r="B281" s="24"/>
      <c r="C281" s="25"/>
      <c r="D281" s="103"/>
      <c r="E281" s="101"/>
      <c r="F281" s="101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</row>
    <row r="282" spans="1:250" s="3" customFormat="1" x14ac:dyDescent="0.2">
      <c r="A282" s="23"/>
      <c r="B282" s="24"/>
      <c r="C282" s="25"/>
      <c r="D282" s="103"/>
      <c r="E282" s="101"/>
      <c r="F282" s="101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</row>
    <row r="283" spans="1:250" s="3" customFormat="1" x14ac:dyDescent="0.2">
      <c r="A283" s="23"/>
      <c r="B283" s="24"/>
      <c r="C283" s="25"/>
      <c r="D283" s="103"/>
      <c r="E283" s="101"/>
      <c r="F283" s="101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</row>
    <row r="284" spans="1:250" s="3" customFormat="1" x14ac:dyDescent="0.2">
      <c r="A284" s="23"/>
      <c r="B284" s="24"/>
      <c r="C284" s="25"/>
      <c r="D284" s="103"/>
      <c r="E284" s="101"/>
      <c r="F284" s="101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</row>
    <row r="285" spans="1:250" s="3" customFormat="1" x14ac:dyDescent="0.2">
      <c r="A285" s="23"/>
      <c r="B285" s="24"/>
      <c r="C285" s="25"/>
      <c r="D285" s="103"/>
      <c r="E285" s="101"/>
      <c r="F285" s="101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</row>
    <row r="286" spans="1:250" s="3" customFormat="1" x14ac:dyDescent="0.2">
      <c r="A286" s="23"/>
      <c r="B286" s="24"/>
      <c r="C286" s="25"/>
      <c r="D286" s="103"/>
      <c r="E286" s="101"/>
      <c r="F286" s="101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</row>
    <row r="287" spans="1:250" s="3" customFormat="1" x14ac:dyDescent="0.2">
      <c r="A287" s="23"/>
      <c r="B287" s="24"/>
      <c r="C287" s="25"/>
      <c r="D287" s="103"/>
      <c r="E287" s="101"/>
      <c r="F287" s="101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</row>
    <row r="288" spans="1:250" s="3" customFormat="1" x14ac:dyDescent="0.2">
      <c r="A288" s="23"/>
      <c r="B288" s="24"/>
      <c r="C288" s="25"/>
      <c r="D288" s="103"/>
      <c r="E288" s="101"/>
      <c r="F288" s="101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</row>
    <row r="289" spans="1:250" s="3" customFormat="1" x14ac:dyDescent="0.2">
      <c r="A289" s="23"/>
      <c r="B289" s="24"/>
      <c r="C289" s="25"/>
      <c r="D289" s="103"/>
      <c r="E289" s="101"/>
      <c r="F289" s="101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</row>
    <row r="290" spans="1:250" s="3" customFormat="1" x14ac:dyDescent="0.2">
      <c r="A290" s="23"/>
      <c r="B290" s="24"/>
      <c r="C290" s="25"/>
      <c r="D290" s="103"/>
      <c r="E290" s="101"/>
      <c r="F290" s="101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</row>
    <row r="291" spans="1:250" s="3" customFormat="1" x14ac:dyDescent="0.2">
      <c r="A291" s="23"/>
      <c r="B291" s="24"/>
      <c r="C291" s="25"/>
      <c r="D291" s="103"/>
      <c r="E291" s="101"/>
      <c r="F291" s="101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</row>
    <row r="292" spans="1:250" s="3" customFormat="1" x14ac:dyDescent="0.2">
      <c r="A292" s="23"/>
      <c r="B292" s="24"/>
      <c r="C292" s="25"/>
      <c r="D292" s="103"/>
      <c r="E292" s="101"/>
      <c r="F292" s="101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</row>
    <row r="293" spans="1:250" s="3" customFormat="1" x14ac:dyDescent="0.2">
      <c r="A293" s="23"/>
      <c r="B293" s="24"/>
      <c r="C293" s="25"/>
      <c r="D293" s="103"/>
      <c r="E293" s="101"/>
      <c r="F293" s="101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</row>
    <row r="294" spans="1:250" s="3" customFormat="1" x14ac:dyDescent="0.2">
      <c r="A294" s="23"/>
      <c r="B294" s="24"/>
      <c r="C294" s="25"/>
      <c r="D294" s="103"/>
      <c r="E294" s="101"/>
      <c r="F294" s="101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</row>
    <row r="295" spans="1:250" s="3" customFormat="1" x14ac:dyDescent="0.2">
      <c r="A295" s="23"/>
      <c r="B295" s="24"/>
      <c r="C295" s="25"/>
      <c r="D295" s="103"/>
      <c r="E295" s="101"/>
      <c r="F295" s="101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</row>
    <row r="296" spans="1:250" s="3" customFormat="1" x14ac:dyDescent="0.2">
      <c r="A296" s="23"/>
      <c r="B296" s="24"/>
      <c r="C296" s="25"/>
      <c r="D296" s="103"/>
      <c r="E296" s="101"/>
      <c r="F296" s="101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</row>
    <row r="297" spans="1:250" s="3" customFormat="1" x14ac:dyDescent="0.2">
      <c r="A297" s="23"/>
      <c r="B297" s="24"/>
      <c r="C297" s="25"/>
      <c r="D297" s="103"/>
      <c r="E297" s="101"/>
      <c r="F297" s="101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</row>
    <row r="298" spans="1:250" s="3" customFormat="1" x14ac:dyDescent="0.2">
      <c r="A298" s="23"/>
      <c r="B298" s="24"/>
      <c r="C298" s="25"/>
      <c r="D298" s="103"/>
      <c r="E298" s="101"/>
      <c r="F298" s="101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</row>
    <row r="299" spans="1:250" s="3" customFormat="1" x14ac:dyDescent="0.2">
      <c r="A299" s="23"/>
      <c r="B299" s="24"/>
      <c r="C299" s="25"/>
      <c r="D299" s="103"/>
      <c r="E299" s="101"/>
      <c r="F299" s="101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</row>
    <row r="300" spans="1:250" s="3" customFormat="1" x14ac:dyDescent="0.2">
      <c r="A300" s="23"/>
      <c r="B300" s="24"/>
      <c r="C300" s="25"/>
      <c r="D300" s="103"/>
      <c r="E300" s="101"/>
      <c r="F300" s="101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</row>
    <row r="301" spans="1:250" s="3" customFormat="1" x14ac:dyDescent="0.2">
      <c r="A301" s="23"/>
      <c r="B301" s="24"/>
      <c r="C301" s="25"/>
      <c r="D301" s="103"/>
      <c r="E301" s="101"/>
      <c r="F301" s="101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</row>
    <row r="302" spans="1:250" s="3" customFormat="1" x14ac:dyDescent="0.2">
      <c r="A302" s="23"/>
      <c r="B302" s="24"/>
      <c r="C302" s="25"/>
      <c r="D302" s="103"/>
      <c r="E302" s="101"/>
      <c r="F302" s="101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</row>
    <row r="303" spans="1:250" s="3" customFormat="1" x14ac:dyDescent="0.2">
      <c r="A303" s="23"/>
      <c r="B303" s="24"/>
      <c r="C303" s="25"/>
      <c r="D303" s="103"/>
      <c r="E303" s="101"/>
      <c r="F303" s="101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</row>
    <row r="304" spans="1:250" s="3" customFormat="1" x14ac:dyDescent="0.2">
      <c r="A304" s="23"/>
      <c r="B304" s="24"/>
      <c r="C304" s="25"/>
      <c r="D304" s="103"/>
      <c r="E304" s="101"/>
      <c r="F304" s="101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</row>
    <row r="305" spans="1:250" s="3" customFormat="1" x14ac:dyDescent="0.2">
      <c r="A305" s="23"/>
      <c r="B305" s="24"/>
      <c r="C305" s="25"/>
      <c r="D305" s="103"/>
      <c r="E305" s="101"/>
      <c r="F305" s="101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</row>
    <row r="306" spans="1:250" s="3" customFormat="1" x14ac:dyDescent="0.2">
      <c r="A306" s="23"/>
      <c r="B306" s="24"/>
      <c r="C306" s="25"/>
      <c r="D306" s="103"/>
      <c r="E306" s="101"/>
      <c r="F306" s="101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</row>
    <row r="307" spans="1:250" s="3" customFormat="1" x14ac:dyDescent="0.2">
      <c r="A307" s="23"/>
      <c r="B307" s="24"/>
      <c r="C307" s="25"/>
      <c r="D307" s="103"/>
      <c r="E307" s="101"/>
      <c r="F307" s="101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</row>
    <row r="308" spans="1:250" s="3" customFormat="1" x14ac:dyDescent="0.2">
      <c r="A308" s="23"/>
      <c r="B308" s="24"/>
      <c r="C308" s="25"/>
      <c r="D308" s="103"/>
      <c r="E308" s="101"/>
      <c r="F308" s="101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</row>
    <row r="309" spans="1:250" s="3" customFormat="1" x14ac:dyDescent="0.2">
      <c r="A309" s="23"/>
      <c r="B309" s="24"/>
      <c r="C309" s="25"/>
      <c r="D309" s="103"/>
      <c r="E309" s="101"/>
      <c r="F309" s="101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</row>
    <row r="310" spans="1:250" s="3" customFormat="1" x14ac:dyDescent="0.2">
      <c r="A310" s="23"/>
      <c r="B310" s="24"/>
      <c r="C310" s="25"/>
      <c r="D310" s="103"/>
      <c r="E310" s="101"/>
      <c r="F310" s="101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</row>
    <row r="311" spans="1:250" s="3" customFormat="1" x14ac:dyDescent="0.2">
      <c r="A311" s="23"/>
      <c r="B311" s="24"/>
      <c r="C311" s="25"/>
      <c r="D311" s="103"/>
      <c r="E311" s="101"/>
      <c r="F311" s="101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</row>
    <row r="312" spans="1:250" s="3" customFormat="1" x14ac:dyDescent="0.2">
      <c r="A312" s="23"/>
      <c r="B312" s="24"/>
      <c r="C312" s="25"/>
      <c r="D312" s="103"/>
      <c r="E312" s="101"/>
      <c r="F312" s="101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</row>
    <row r="313" spans="1:250" s="3" customFormat="1" x14ac:dyDescent="0.2">
      <c r="A313" s="23"/>
      <c r="B313" s="24"/>
      <c r="C313" s="25"/>
      <c r="D313" s="103"/>
      <c r="E313" s="101"/>
      <c r="F313" s="101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</row>
    <row r="314" spans="1:250" s="3" customFormat="1" x14ac:dyDescent="0.2">
      <c r="A314" s="23"/>
      <c r="B314" s="24"/>
      <c r="C314" s="25"/>
      <c r="D314" s="103"/>
      <c r="E314" s="101"/>
      <c r="F314" s="101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</row>
    <row r="315" spans="1:250" s="3" customFormat="1" x14ac:dyDescent="0.2">
      <c r="A315" s="23"/>
      <c r="B315" s="24"/>
      <c r="C315" s="25"/>
      <c r="D315" s="103"/>
      <c r="E315" s="101"/>
      <c r="F315" s="101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</row>
    <row r="316" spans="1:250" s="3" customFormat="1" x14ac:dyDescent="0.2">
      <c r="A316" s="23"/>
      <c r="B316" s="24"/>
      <c r="C316" s="25"/>
      <c r="D316" s="103"/>
      <c r="E316" s="101"/>
      <c r="F316" s="101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</row>
    <row r="317" spans="1:250" s="3" customFormat="1" x14ac:dyDescent="0.2">
      <c r="A317" s="23"/>
      <c r="B317" s="24"/>
      <c r="C317" s="25"/>
      <c r="D317" s="103"/>
      <c r="E317" s="101"/>
      <c r="F317" s="101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</row>
    <row r="318" spans="1:250" s="3" customFormat="1" x14ac:dyDescent="0.2">
      <c r="A318" s="23"/>
      <c r="B318" s="24"/>
      <c r="C318" s="25"/>
      <c r="D318" s="103"/>
      <c r="E318" s="101"/>
      <c r="F318" s="101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</row>
    <row r="319" spans="1:250" s="3" customFormat="1" x14ac:dyDescent="0.2">
      <c r="A319" s="23"/>
      <c r="B319" s="24"/>
      <c r="C319" s="25"/>
      <c r="D319" s="103"/>
      <c r="E319" s="101"/>
      <c r="F319" s="101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</row>
    <row r="320" spans="1:250" s="3" customFormat="1" x14ac:dyDescent="0.2">
      <c r="A320" s="23"/>
      <c r="B320" s="24"/>
      <c r="C320" s="25"/>
      <c r="D320" s="103"/>
      <c r="E320" s="101"/>
      <c r="F320" s="101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</row>
    <row r="321" spans="1:250" s="3" customFormat="1" x14ac:dyDescent="0.2">
      <c r="A321" s="23"/>
      <c r="B321" s="24"/>
      <c r="C321" s="25"/>
      <c r="D321" s="103"/>
      <c r="E321" s="101"/>
      <c r="F321" s="101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</row>
    <row r="322" spans="1:250" s="3" customFormat="1" x14ac:dyDescent="0.2">
      <c r="A322" s="23"/>
      <c r="B322" s="24"/>
      <c r="C322" s="25"/>
      <c r="D322" s="103"/>
      <c r="E322" s="101"/>
      <c r="F322" s="101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</row>
    <row r="323" spans="1:250" s="3" customFormat="1" x14ac:dyDescent="0.2">
      <c r="A323" s="23"/>
      <c r="B323" s="24"/>
      <c r="C323" s="25"/>
      <c r="D323" s="103"/>
      <c r="E323" s="101"/>
      <c r="F323" s="101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</row>
    <row r="324" spans="1:250" s="3" customFormat="1" x14ac:dyDescent="0.2">
      <c r="A324" s="23"/>
      <c r="B324" s="24"/>
      <c r="C324" s="25"/>
      <c r="D324" s="103"/>
      <c r="E324" s="101"/>
      <c r="F324" s="101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</row>
    <row r="325" spans="1:250" s="3" customFormat="1" x14ac:dyDescent="0.2">
      <c r="A325" s="23"/>
      <c r="B325" s="24"/>
      <c r="C325" s="25"/>
      <c r="D325" s="103"/>
      <c r="E325" s="101"/>
      <c r="F325" s="101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</row>
    <row r="326" spans="1:250" s="3" customFormat="1" x14ac:dyDescent="0.2">
      <c r="A326" s="23"/>
      <c r="B326" s="24"/>
      <c r="C326" s="25"/>
      <c r="D326" s="103"/>
      <c r="E326" s="101"/>
      <c r="F326" s="101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</row>
    <row r="327" spans="1:250" s="3" customFormat="1" x14ac:dyDescent="0.2">
      <c r="A327" s="23"/>
      <c r="B327" s="24"/>
      <c r="C327" s="25"/>
      <c r="D327" s="103"/>
      <c r="E327" s="101"/>
      <c r="F327" s="101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</row>
    <row r="328" spans="1:250" s="3" customFormat="1" x14ac:dyDescent="0.2">
      <c r="A328" s="23"/>
      <c r="B328" s="24"/>
      <c r="C328" s="25"/>
      <c r="D328" s="103"/>
      <c r="E328" s="101"/>
      <c r="F328" s="101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</row>
    <row r="329" spans="1:250" s="3" customFormat="1" x14ac:dyDescent="0.2">
      <c r="A329" s="23"/>
      <c r="B329" s="24"/>
      <c r="C329" s="25"/>
      <c r="D329" s="103"/>
      <c r="E329" s="101"/>
      <c r="F329" s="101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</row>
    <row r="330" spans="1:250" s="3" customFormat="1" x14ac:dyDescent="0.2">
      <c r="A330" s="23"/>
      <c r="B330" s="24"/>
      <c r="C330" s="25"/>
      <c r="D330" s="103"/>
      <c r="E330" s="101"/>
      <c r="F330" s="101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</row>
    <row r="331" spans="1:250" s="3" customFormat="1" x14ac:dyDescent="0.2">
      <c r="A331" s="23"/>
      <c r="B331" s="24"/>
      <c r="C331" s="25"/>
      <c r="D331" s="103"/>
      <c r="E331" s="101"/>
      <c r="F331" s="101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</row>
    <row r="332" spans="1:250" s="3" customFormat="1" x14ac:dyDescent="0.2">
      <c r="A332" s="23"/>
      <c r="B332" s="24"/>
      <c r="C332" s="25"/>
      <c r="D332" s="103"/>
      <c r="E332" s="101"/>
      <c r="F332" s="101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</row>
    <row r="333" spans="1:250" s="3" customFormat="1" x14ac:dyDescent="0.2">
      <c r="A333" s="23"/>
      <c r="B333" s="24"/>
      <c r="C333" s="25"/>
      <c r="D333" s="103"/>
      <c r="E333" s="101"/>
      <c r="F333" s="101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</row>
    <row r="334" spans="1:250" s="3" customFormat="1" x14ac:dyDescent="0.2">
      <c r="A334" s="23"/>
      <c r="B334" s="24"/>
      <c r="C334" s="25"/>
      <c r="D334" s="103"/>
      <c r="E334" s="101"/>
      <c r="F334" s="101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</row>
    <row r="335" spans="1:250" s="3" customFormat="1" x14ac:dyDescent="0.2">
      <c r="A335" s="23"/>
      <c r="B335" s="24"/>
      <c r="C335" s="25"/>
      <c r="D335" s="103"/>
      <c r="E335" s="101"/>
      <c r="F335" s="101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</row>
    <row r="336" spans="1:250" s="3" customFormat="1" x14ac:dyDescent="0.2">
      <c r="A336" s="23"/>
      <c r="B336" s="24"/>
      <c r="C336" s="25"/>
      <c r="D336" s="103"/>
      <c r="E336" s="101"/>
      <c r="F336" s="101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</row>
    <row r="337" spans="1:250" s="3" customFormat="1" x14ac:dyDescent="0.2">
      <c r="A337" s="23"/>
      <c r="B337" s="24"/>
      <c r="C337" s="25"/>
      <c r="D337" s="103"/>
      <c r="E337" s="101"/>
      <c r="F337" s="101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</row>
    <row r="338" spans="1:250" s="3" customFormat="1" x14ac:dyDescent="0.2">
      <c r="A338" s="23"/>
      <c r="B338" s="24"/>
      <c r="C338" s="25"/>
      <c r="D338" s="103"/>
      <c r="E338" s="101"/>
      <c r="F338" s="101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</row>
    <row r="339" spans="1:250" s="3" customFormat="1" x14ac:dyDescent="0.2">
      <c r="A339" s="23"/>
      <c r="B339" s="24"/>
      <c r="C339" s="25"/>
      <c r="D339" s="103"/>
      <c r="E339" s="101"/>
      <c r="F339" s="101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</row>
    <row r="340" spans="1:250" s="3" customFormat="1" x14ac:dyDescent="0.2">
      <c r="A340" s="23"/>
      <c r="B340" s="24"/>
      <c r="C340" s="25"/>
      <c r="D340" s="103"/>
      <c r="E340" s="101"/>
      <c r="F340" s="101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</row>
    <row r="341" spans="1:250" s="3" customFormat="1" x14ac:dyDescent="0.2">
      <c r="A341" s="23"/>
      <c r="B341" s="24"/>
      <c r="C341" s="25"/>
      <c r="D341" s="103"/>
      <c r="E341" s="101"/>
      <c r="F341" s="101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</row>
    <row r="342" spans="1:250" s="3" customFormat="1" x14ac:dyDescent="0.2">
      <c r="A342" s="23"/>
      <c r="B342" s="24"/>
      <c r="C342" s="25"/>
      <c r="D342" s="103"/>
      <c r="E342" s="101"/>
      <c r="F342" s="101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</row>
    <row r="343" spans="1:250" s="3" customFormat="1" x14ac:dyDescent="0.2">
      <c r="A343" s="23"/>
      <c r="B343" s="24"/>
      <c r="C343" s="25"/>
      <c r="D343" s="103"/>
      <c r="E343" s="101"/>
      <c r="F343" s="101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</row>
    <row r="344" spans="1:250" s="3" customFormat="1" x14ac:dyDescent="0.2">
      <c r="A344" s="23"/>
      <c r="B344" s="24"/>
      <c r="C344" s="25"/>
      <c r="D344" s="103"/>
      <c r="E344" s="101"/>
      <c r="F344" s="101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</row>
    <row r="345" spans="1:250" s="3" customFormat="1" x14ac:dyDescent="0.2">
      <c r="A345" s="23"/>
      <c r="B345" s="24"/>
      <c r="C345" s="25"/>
      <c r="D345" s="103"/>
      <c r="E345" s="101"/>
      <c r="F345" s="101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</row>
    <row r="346" spans="1:250" s="3" customFormat="1" x14ac:dyDescent="0.2">
      <c r="A346" s="23"/>
      <c r="B346" s="24"/>
      <c r="C346" s="25"/>
      <c r="D346" s="103"/>
      <c r="E346" s="101"/>
      <c r="F346" s="101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</row>
    <row r="347" spans="1:250" s="3" customFormat="1" x14ac:dyDescent="0.2">
      <c r="A347" s="23"/>
      <c r="B347" s="24"/>
      <c r="C347" s="25"/>
      <c r="D347" s="103"/>
      <c r="E347" s="101"/>
      <c r="F347" s="101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</row>
    <row r="348" spans="1:250" s="3" customFormat="1" x14ac:dyDescent="0.2">
      <c r="A348" s="23"/>
      <c r="B348" s="24"/>
      <c r="C348" s="25"/>
      <c r="D348" s="103"/>
      <c r="E348" s="101"/>
      <c r="F348" s="101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</row>
    <row r="349" spans="1:250" s="3" customFormat="1" x14ac:dyDescent="0.2">
      <c r="A349" s="23"/>
      <c r="B349" s="24"/>
      <c r="C349" s="25"/>
      <c r="D349" s="103"/>
      <c r="E349" s="101"/>
      <c r="F349" s="101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</row>
    <row r="350" spans="1:250" s="3" customFormat="1" x14ac:dyDescent="0.2">
      <c r="A350" s="23"/>
      <c r="B350" s="24"/>
      <c r="C350" s="25"/>
      <c r="D350" s="103"/>
      <c r="E350" s="101"/>
      <c r="F350" s="101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</row>
    <row r="351" spans="1:250" s="3" customFormat="1" x14ac:dyDescent="0.2">
      <c r="A351" s="23"/>
      <c r="B351" s="24"/>
      <c r="C351" s="25"/>
      <c r="D351" s="103"/>
      <c r="E351" s="101"/>
      <c r="F351" s="101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</row>
    <row r="352" spans="1:250" s="3" customFormat="1" x14ac:dyDescent="0.2">
      <c r="A352" s="23"/>
      <c r="B352" s="24"/>
      <c r="C352" s="25"/>
      <c r="D352" s="103"/>
      <c r="E352" s="101"/>
      <c r="F352" s="101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</row>
    <row r="353" spans="1:250" s="3" customFormat="1" x14ac:dyDescent="0.2">
      <c r="A353" s="23"/>
      <c r="B353" s="24"/>
      <c r="C353" s="25"/>
      <c r="D353" s="103"/>
      <c r="E353" s="101"/>
      <c r="F353" s="101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</row>
    <row r="354" spans="1:250" s="3" customFormat="1" x14ac:dyDescent="0.2">
      <c r="A354" s="23"/>
      <c r="B354" s="24"/>
      <c r="C354" s="25"/>
      <c r="D354" s="103"/>
      <c r="E354" s="101"/>
      <c r="F354" s="101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</row>
    <row r="355" spans="1:250" s="3" customFormat="1" x14ac:dyDescent="0.2">
      <c r="A355" s="23"/>
      <c r="B355" s="24"/>
      <c r="C355" s="25"/>
      <c r="D355" s="103"/>
      <c r="E355" s="101"/>
      <c r="F355" s="101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</row>
    <row r="356" spans="1:250" s="3" customFormat="1" x14ac:dyDescent="0.2">
      <c r="A356" s="23"/>
      <c r="B356" s="24"/>
      <c r="C356" s="25"/>
      <c r="D356" s="103"/>
      <c r="E356" s="101"/>
      <c r="F356" s="101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</row>
    <row r="357" spans="1:250" s="3" customFormat="1" x14ac:dyDescent="0.2">
      <c r="A357" s="23"/>
      <c r="B357" s="24"/>
      <c r="C357" s="25"/>
      <c r="D357" s="103"/>
      <c r="E357" s="101"/>
      <c r="F357" s="101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</row>
    <row r="358" spans="1:250" s="3" customFormat="1" x14ac:dyDescent="0.2">
      <c r="A358" s="23"/>
      <c r="B358" s="24"/>
      <c r="C358" s="25"/>
      <c r="D358" s="103"/>
      <c r="E358" s="101"/>
      <c r="F358" s="101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</row>
    <row r="359" spans="1:250" s="3" customFormat="1" x14ac:dyDescent="0.2">
      <c r="A359" s="23"/>
      <c r="B359" s="24"/>
      <c r="C359" s="25"/>
      <c r="D359" s="103"/>
      <c r="E359" s="101"/>
      <c r="F359" s="101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</row>
    <row r="360" spans="1:250" s="3" customFormat="1" x14ac:dyDescent="0.2">
      <c r="A360" s="23"/>
      <c r="B360" s="24"/>
      <c r="C360" s="25"/>
      <c r="D360" s="103"/>
      <c r="E360" s="101"/>
      <c r="F360" s="101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</row>
    <row r="361" spans="1:250" s="3" customFormat="1" x14ac:dyDescent="0.2">
      <c r="A361" s="23"/>
      <c r="B361" s="24"/>
      <c r="C361" s="25"/>
      <c r="D361" s="103"/>
      <c r="E361" s="101"/>
      <c r="F361" s="101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</row>
    <row r="362" spans="1:250" s="3" customFormat="1" x14ac:dyDescent="0.2">
      <c r="A362" s="23"/>
      <c r="B362" s="24"/>
      <c r="C362" s="25"/>
      <c r="D362" s="103"/>
      <c r="E362" s="101"/>
      <c r="F362" s="101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</row>
    <row r="363" spans="1:250" s="3" customFormat="1" x14ac:dyDescent="0.2">
      <c r="A363" s="23"/>
      <c r="B363" s="24"/>
      <c r="C363" s="25"/>
      <c r="D363" s="103"/>
      <c r="E363" s="101"/>
      <c r="F363" s="101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</row>
    <row r="364" spans="1:250" s="3" customFormat="1" x14ac:dyDescent="0.2">
      <c r="A364" s="23"/>
      <c r="B364" s="24"/>
      <c r="C364" s="25"/>
      <c r="D364" s="103"/>
      <c r="E364" s="101"/>
      <c r="F364" s="101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</row>
    <row r="365" spans="1:250" s="3" customFormat="1" x14ac:dyDescent="0.2">
      <c r="A365" s="23"/>
      <c r="B365" s="24"/>
      <c r="C365" s="25"/>
      <c r="D365" s="103"/>
      <c r="E365" s="101"/>
      <c r="F365" s="101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</row>
    <row r="366" spans="1:250" s="3" customFormat="1" x14ac:dyDescent="0.2">
      <c r="A366" s="23"/>
      <c r="B366" s="24"/>
      <c r="C366" s="25"/>
      <c r="D366" s="103"/>
      <c r="E366" s="101"/>
      <c r="F366" s="101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</row>
    <row r="367" spans="1:250" s="3" customFormat="1" x14ac:dyDescent="0.2">
      <c r="A367" s="23"/>
      <c r="B367" s="24"/>
      <c r="C367" s="25"/>
      <c r="D367" s="103"/>
      <c r="E367" s="101"/>
      <c r="F367" s="101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</row>
    <row r="368" spans="1:250" s="3" customFormat="1" x14ac:dyDescent="0.2">
      <c r="A368" s="23"/>
      <c r="B368" s="24"/>
      <c r="C368" s="25"/>
      <c r="D368" s="103"/>
      <c r="E368" s="101"/>
      <c r="F368" s="101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</row>
    <row r="369" spans="1:250" s="3" customFormat="1" x14ac:dyDescent="0.2">
      <c r="A369" s="23"/>
      <c r="B369" s="24"/>
      <c r="C369" s="25"/>
      <c r="D369" s="103"/>
      <c r="E369" s="101"/>
      <c r="F369" s="101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</row>
    <row r="370" spans="1:250" s="3" customFormat="1" x14ac:dyDescent="0.2">
      <c r="A370" s="23"/>
      <c r="B370" s="24"/>
      <c r="C370" s="25"/>
      <c r="D370" s="103"/>
      <c r="E370" s="101"/>
      <c r="F370" s="101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</row>
    <row r="371" spans="1:250" s="3" customFormat="1" x14ac:dyDescent="0.2">
      <c r="A371" s="23"/>
      <c r="B371" s="24"/>
      <c r="C371" s="25"/>
      <c r="D371" s="103"/>
      <c r="E371" s="101"/>
      <c r="F371" s="101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</row>
    <row r="372" spans="1:250" s="3" customFormat="1" x14ac:dyDescent="0.2">
      <c r="A372" s="23"/>
      <c r="B372" s="24"/>
      <c r="C372" s="25"/>
      <c r="D372" s="103"/>
      <c r="E372" s="101"/>
      <c r="F372" s="101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</row>
    <row r="373" spans="1:250" s="3" customFormat="1" x14ac:dyDescent="0.2">
      <c r="A373" s="23"/>
      <c r="B373" s="24"/>
      <c r="C373" s="25"/>
      <c r="D373" s="103"/>
      <c r="E373" s="101"/>
      <c r="F373" s="101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</row>
    <row r="374" spans="1:250" s="3" customFormat="1" x14ac:dyDescent="0.2">
      <c r="A374" s="23"/>
      <c r="B374" s="24"/>
      <c r="C374" s="25"/>
      <c r="D374" s="103"/>
      <c r="E374" s="101"/>
      <c r="F374" s="101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</row>
    <row r="375" spans="1:250" s="3" customFormat="1" x14ac:dyDescent="0.2">
      <c r="A375" s="23"/>
      <c r="B375" s="24"/>
      <c r="C375" s="25"/>
      <c r="D375" s="103"/>
      <c r="E375" s="101"/>
      <c r="F375" s="101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</row>
    <row r="376" spans="1:250" s="3" customFormat="1" x14ac:dyDescent="0.2">
      <c r="A376" s="23"/>
      <c r="B376" s="24"/>
      <c r="C376" s="25"/>
      <c r="D376" s="103"/>
      <c r="E376" s="101"/>
      <c r="F376" s="101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</row>
    <row r="377" spans="1:250" s="3" customFormat="1" x14ac:dyDescent="0.2">
      <c r="A377" s="23"/>
      <c r="B377" s="24"/>
      <c r="C377" s="25"/>
      <c r="D377" s="103"/>
      <c r="E377" s="101"/>
      <c r="F377" s="101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</row>
    <row r="378" spans="1:250" s="3" customFormat="1" x14ac:dyDescent="0.2">
      <c r="A378" s="23"/>
      <c r="B378" s="24"/>
      <c r="C378" s="25"/>
      <c r="D378" s="103"/>
      <c r="E378" s="101"/>
      <c r="F378" s="101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</row>
    <row r="379" spans="1:250" s="3" customFormat="1" x14ac:dyDescent="0.2">
      <c r="A379" s="23"/>
      <c r="B379" s="24"/>
      <c r="C379" s="25"/>
      <c r="D379" s="103"/>
      <c r="E379" s="101"/>
      <c r="F379" s="101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</row>
    <row r="380" spans="1:250" s="3" customFormat="1" x14ac:dyDescent="0.2">
      <c r="A380" s="23"/>
      <c r="B380" s="24"/>
      <c r="C380" s="25"/>
      <c r="D380" s="103"/>
      <c r="E380" s="101"/>
      <c r="F380" s="101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</row>
    <row r="381" spans="1:250" s="3" customFormat="1" x14ac:dyDescent="0.2">
      <c r="A381" s="23"/>
      <c r="B381" s="24"/>
      <c r="C381" s="25"/>
      <c r="D381" s="103"/>
      <c r="E381" s="101"/>
      <c r="F381" s="101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</row>
    <row r="382" spans="1:250" s="3" customFormat="1" x14ac:dyDescent="0.2">
      <c r="A382" s="23"/>
      <c r="B382" s="24"/>
      <c r="C382" s="25"/>
      <c r="D382" s="103"/>
      <c r="E382" s="101"/>
      <c r="F382" s="101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</row>
    <row r="383" spans="1:250" s="3" customFormat="1" x14ac:dyDescent="0.2">
      <c r="A383" s="23"/>
      <c r="B383" s="24"/>
      <c r="C383" s="25"/>
      <c r="D383" s="103"/>
      <c r="E383" s="101"/>
      <c r="F383" s="101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</row>
    <row r="384" spans="1:250" s="3" customFormat="1" x14ac:dyDescent="0.2">
      <c r="A384" s="23"/>
      <c r="B384" s="24"/>
      <c r="C384" s="25"/>
      <c r="D384" s="103"/>
      <c r="E384" s="101"/>
      <c r="F384" s="101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</row>
    <row r="385" spans="1:250" s="3" customFormat="1" x14ac:dyDescent="0.2">
      <c r="A385" s="23"/>
      <c r="B385" s="24"/>
      <c r="C385" s="25"/>
      <c r="D385" s="103"/>
      <c r="E385" s="101"/>
      <c r="F385" s="101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</row>
    <row r="386" spans="1:250" s="3" customFormat="1" x14ac:dyDescent="0.2">
      <c r="A386" s="23"/>
      <c r="B386" s="24"/>
      <c r="C386" s="25"/>
      <c r="D386" s="103"/>
      <c r="E386" s="101"/>
      <c r="F386" s="101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</row>
    <row r="387" spans="1:250" s="3" customFormat="1" x14ac:dyDescent="0.2">
      <c r="A387" s="23"/>
      <c r="B387" s="24"/>
      <c r="C387" s="25"/>
      <c r="D387" s="103"/>
      <c r="E387" s="101"/>
      <c r="F387" s="101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</row>
    <row r="388" spans="1:250" s="3" customFormat="1" x14ac:dyDescent="0.2">
      <c r="A388" s="23"/>
      <c r="B388" s="24"/>
      <c r="C388" s="25"/>
      <c r="D388" s="103"/>
      <c r="E388" s="101"/>
      <c r="F388" s="101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</row>
    <row r="389" spans="1:250" s="3" customFormat="1" x14ac:dyDescent="0.2">
      <c r="A389" s="23"/>
      <c r="B389" s="24"/>
      <c r="C389" s="25"/>
      <c r="D389" s="103"/>
      <c r="E389" s="101"/>
      <c r="F389" s="101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</row>
    <row r="390" spans="1:250" s="3" customFormat="1" x14ac:dyDescent="0.2">
      <c r="A390" s="23"/>
      <c r="B390" s="24"/>
      <c r="C390" s="25"/>
      <c r="D390" s="103"/>
      <c r="E390" s="101"/>
      <c r="F390" s="101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</row>
    <row r="391" spans="1:250" s="3" customFormat="1" x14ac:dyDescent="0.2">
      <c r="A391" s="23"/>
      <c r="B391" s="24"/>
      <c r="C391" s="25"/>
      <c r="D391" s="103"/>
      <c r="E391" s="101"/>
      <c r="F391" s="101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</row>
    <row r="392" spans="1:250" s="3" customFormat="1" x14ac:dyDescent="0.2">
      <c r="A392" s="23"/>
      <c r="B392" s="24"/>
      <c r="C392" s="25"/>
      <c r="D392" s="103"/>
      <c r="E392" s="101"/>
      <c r="F392" s="101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</row>
    <row r="393" spans="1:250" s="3" customFormat="1" x14ac:dyDescent="0.2">
      <c r="A393" s="23"/>
      <c r="B393" s="24"/>
      <c r="C393" s="25"/>
      <c r="D393" s="103"/>
      <c r="E393" s="101"/>
      <c r="F393" s="101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</row>
    <row r="394" spans="1:250" s="3" customFormat="1" x14ac:dyDescent="0.2">
      <c r="A394" s="23"/>
      <c r="B394" s="24"/>
      <c r="C394" s="25"/>
      <c r="D394" s="103"/>
      <c r="E394" s="101"/>
      <c r="F394" s="101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</row>
    <row r="395" spans="1:250" s="3" customFormat="1" x14ac:dyDescent="0.2">
      <c r="A395" s="23"/>
      <c r="B395" s="24"/>
      <c r="C395" s="25"/>
      <c r="D395" s="103"/>
      <c r="E395" s="101"/>
      <c r="F395" s="101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</row>
    <row r="396" spans="1:250" s="3" customFormat="1" x14ac:dyDescent="0.2">
      <c r="A396" s="23"/>
      <c r="B396" s="24"/>
      <c r="C396" s="25"/>
      <c r="D396" s="103"/>
      <c r="E396" s="101"/>
      <c r="F396" s="101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</row>
    <row r="397" spans="1:250" s="3" customFormat="1" x14ac:dyDescent="0.2">
      <c r="A397" s="23"/>
      <c r="B397" s="24"/>
      <c r="C397" s="25"/>
      <c r="D397" s="103"/>
      <c r="E397" s="101"/>
      <c r="F397" s="101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</row>
    <row r="398" spans="1:250" s="3" customFormat="1" x14ac:dyDescent="0.2">
      <c r="A398" s="23"/>
      <c r="B398" s="24"/>
      <c r="C398" s="25"/>
      <c r="D398" s="103"/>
      <c r="E398" s="101"/>
      <c r="F398" s="101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</row>
    <row r="399" spans="1:250" s="3" customFormat="1" x14ac:dyDescent="0.2">
      <c r="A399" s="23"/>
      <c r="B399" s="24"/>
      <c r="C399" s="25"/>
      <c r="D399" s="103"/>
      <c r="E399" s="101"/>
      <c r="F399" s="101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</row>
    <row r="400" spans="1:250" s="3" customFormat="1" x14ac:dyDescent="0.2">
      <c r="A400" s="23"/>
      <c r="B400" s="24"/>
      <c r="C400" s="25"/>
      <c r="D400" s="103"/>
      <c r="E400" s="101"/>
      <c r="F400" s="101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</row>
    <row r="401" spans="1:250" s="3" customFormat="1" x14ac:dyDescent="0.2">
      <c r="A401" s="23"/>
      <c r="B401" s="24"/>
      <c r="C401" s="25"/>
      <c r="D401" s="103"/>
      <c r="E401" s="101"/>
      <c r="F401" s="101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</row>
    <row r="402" spans="1:250" s="3" customFormat="1" x14ac:dyDescent="0.2">
      <c r="A402" s="23"/>
      <c r="B402" s="24"/>
      <c r="C402" s="25"/>
      <c r="D402" s="103"/>
      <c r="E402" s="101"/>
      <c r="F402" s="101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</row>
    <row r="403" spans="1:250" s="3" customFormat="1" x14ac:dyDescent="0.2">
      <c r="A403" s="23"/>
      <c r="B403" s="24"/>
      <c r="C403" s="25"/>
      <c r="D403" s="103"/>
      <c r="E403" s="101"/>
      <c r="F403" s="101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</row>
    <row r="404" spans="1:250" s="3" customFormat="1" x14ac:dyDescent="0.2">
      <c r="A404" s="23"/>
      <c r="B404" s="24"/>
      <c r="C404" s="25"/>
      <c r="D404" s="103"/>
      <c r="E404" s="101"/>
      <c r="F404" s="101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</row>
    <row r="405" spans="1:250" s="3" customFormat="1" x14ac:dyDescent="0.2">
      <c r="A405" s="23"/>
      <c r="B405" s="24"/>
      <c r="C405" s="25"/>
      <c r="D405" s="103"/>
      <c r="E405" s="101"/>
      <c r="F405" s="101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</row>
    <row r="406" spans="1:250" s="3" customFormat="1" x14ac:dyDescent="0.2">
      <c r="A406" s="23"/>
      <c r="B406" s="24"/>
      <c r="C406" s="25"/>
      <c r="D406" s="103"/>
      <c r="E406" s="101"/>
      <c r="F406" s="101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</row>
    <row r="407" spans="1:250" s="3" customFormat="1" x14ac:dyDescent="0.2">
      <c r="A407" s="23"/>
      <c r="B407" s="24"/>
      <c r="C407" s="25"/>
      <c r="D407" s="103"/>
      <c r="E407" s="101"/>
      <c r="F407" s="101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</row>
    <row r="408" spans="1:250" s="3" customFormat="1" x14ac:dyDescent="0.2">
      <c r="A408" s="23"/>
      <c r="B408" s="24"/>
      <c r="C408" s="25"/>
      <c r="D408" s="103"/>
      <c r="E408" s="101"/>
      <c r="F408" s="101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</row>
    <row r="409" spans="1:250" s="3" customFormat="1" x14ac:dyDescent="0.2">
      <c r="A409" s="23"/>
      <c r="B409" s="24"/>
      <c r="C409" s="25"/>
      <c r="D409" s="103"/>
      <c r="E409" s="101"/>
      <c r="F409" s="101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</row>
    <row r="410" spans="1:250" s="3" customFormat="1" x14ac:dyDescent="0.2">
      <c r="A410" s="23"/>
      <c r="B410" s="24"/>
      <c r="C410" s="25"/>
      <c r="D410" s="103"/>
      <c r="E410" s="101"/>
      <c r="F410" s="101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</row>
    <row r="411" spans="1:250" s="3" customFormat="1" x14ac:dyDescent="0.2">
      <c r="A411" s="23"/>
      <c r="B411" s="24"/>
      <c r="C411" s="25"/>
      <c r="D411" s="103"/>
      <c r="E411" s="101"/>
      <c r="F411" s="101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</row>
    <row r="412" spans="1:250" s="3" customFormat="1" x14ac:dyDescent="0.2">
      <c r="A412" s="23"/>
      <c r="B412" s="24"/>
      <c r="C412" s="25"/>
      <c r="D412" s="103"/>
      <c r="E412" s="101"/>
      <c r="F412" s="101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</row>
    <row r="413" spans="1:250" s="3" customFormat="1" x14ac:dyDescent="0.2">
      <c r="A413" s="23"/>
      <c r="B413" s="24"/>
      <c r="C413" s="25"/>
      <c r="D413" s="103"/>
      <c r="E413" s="101"/>
      <c r="F413" s="101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</row>
    <row r="414" spans="1:250" s="3" customFormat="1" x14ac:dyDescent="0.2">
      <c r="A414" s="23"/>
      <c r="B414" s="24"/>
      <c r="C414" s="25"/>
      <c r="D414" s="103"/>
      <c r="E414" s="101"/>
      <c r="F414" s="101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</row>
    <row r="415" spans="1:250" s="3" customFormat="1" x14ac:dyDescent="0.2">
      <c r="A415" s="23"/>
      <c r="B415" s="24"/>
      <c r="C415" s="25"/>
      <c r="D415" s="103"/>
      <c r="E415" s="101"/>
      <c r="F415" s="101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</row>
    <row r="416" spans="1:250" s="3" customFormat="1" x14ac:dyDescent="0.2">
      <c r="A416" s="23"/>
      <c r="B416" s="24"/>
      <c r="C416" s="25"/>
      <c r="D416" s="103"/>
      <c r="E416" s="101"/>
      <c r="F416" s="101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</row>
    <row r="417" spans="1:250" s="3" customFormat="1" x14ac:dyDescent="0.2">
      <c r="A417" s="23"/>
      <c r="B417" s="24"/>
      <c r="C417" s="25"/>
      <c r="D417" s="103"/>
      <c r="E417" s="101"/>
      <c r="F417" s="101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</row>
    <row r="418" spans="1:250" s="3" customFormat="1" x14ac:dyDescent="0.2">
      <c r="A418" s="23"/>
      <c r="B418" s="24"/>
      <c r="C418" s="25"/>
      <c r="D418" s="103"/>
      <c r="E418" s="101"/>
      <c r="F418" s="101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</row>
    <row r="419" spans="1:250" s="3" customFormat="1" x14ac:dyDescent="0.2">
      <c r="A419" s="23"/>
      <c r="B419" s="24"/>
      <c r="C419" s="25"/>
      <c r="D419" s="103"/>
      <c r="E419" s="101"/>
      <c r="F419" s="101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</row>
    <row r="420" spans="1:250" s="3" customFormat="1" x14ac:dyDescent="0.2">
      <c r="A420" s="23"/>
      <c r="B420" s="24"/>
      <c r="C420" s="25"/>
      <c r="D420" s="103"/>
      <c r="E420" s="101"/>
      <c r="F420" s="101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</row>
    <row r="421" spans="1:250" s="3" customFormat="1" x14ac:dyDescent="0.2">
      <c r="A421" s="23"/>
      <c r="B421" s="24"/>
      <c r="C421" s="25"/>
      <c r="D421" s="103"/>
      <c r="E421" s="101"/>
      <c r="F421" s="101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</row>
    <row r="422" spans="1:250" s="3" customFormat="1" x14ac:dyDescent="0.2">
      <c r="A422" s="23"/>
      <c r="B422" s="24"/>
      <c r="C422" s="25"/>
      <c r="D422" s="103"/>
      <c r="E422" s="101"/>
      <c r="F422" s="101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</row>
    <row r="423" spans="1:250" s="3" customFormat="1" x14ac:dyDescent="0.2">
      <c r="A423" s="23"/>
      <c r="B423" s="24"/>
      <c r="C423" s="25"/>
      <c r="D423" s="103"/>
      <c r="E423" s="101"/>
      <c r="F423" s="101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</row>
    <row r="424" spans="1:250" s="3" customFormat="1" x14ac:dyDescent="0.2">
      <c r="A424" s="23"/>
      <c r="B424" s="24"/>
      <c r="C424" s="25"/>
      <c r="D424" s="103"/>
      <c r="E424" s="101"/>
      <c r="F424" s="101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</row>
    <row r="425" spans="1:250" s="3" customFormat="1" x14ac:dyDescent="0.2">
      <c r="A425" s="23"/>
      <c r="B425" s="24"/>
      <c r="C425" s="25"/>
      <c r="D425" s="103"/>
      <c r="E425" s="101"/>
      <c r="F425" s="101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</row>
    <row r="426" spans="1:250" s="3" customFormat="1" x14ac:dyDescent="0.2">
      <c r="A426" s="23"/>
      <c r="B426" s="24"/>
      <c r="C426" s="25"/>
      <c r="D426" s="103"/>
      <c r="E426" s="101"/>
      <c r="F426" s="101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</row>
    <row r="427" spans="1:250" s="3" customFormat="1" x14ac:dyDescent="0.2">
      <c r="A427" s="23"/>
      <c r="B427" s="24"/>
      <c r="C427" s="25"/>
      <c r="D427" s="103"/>
      <c r="E427" s="101"/>
      <c r="F427" s="101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</row>
    <row r="428" spans="1:250" s="3" customFormat="1" x14ac:dyDescent="0.2">
      <c r="A428" s="23"/>
      <c r="B428" s="24"/>
      <c r="C428" s="25"/>
      <c r="D428" s="103"/>
      <c r="E428" s="101"/>
      <c r="F428" s="101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</row>
    <row r="429" spans="1:250" s="3" customFormat="1" x14ac:dyDescent="0.2">
      <c r="A429" s="23"/>
      <c r="B429" s="24"/>
      <c r="C429" s="25"/>
      <c r="D429" s="103"/>
      <c r="E429" s="101"/>
      <c r="F429" s="101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</row>
    <row r="430" spans="1:250" s="3" customFormat="1" x14ac:dyDescent="0.2">
      <c r="A430" s="23"/>
      <c r="B430" s="24"/>
      <c r="C430" s="25"/>
      <c r="D430" s="103"/>
      <c r="E430" s="101"/>
      <c r="F430" s="101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</row>
    <row r="431" spans="1:250" s="3" customFormat="1" x14ac:dyDescent="0.2">
      <c r="A431" s="23"/>
      <c r="B431" s="24"/>
      <c r="C431" s="25"/>
      <c r="D431" s="103"/>
      <c r="E431" s="101"/>
      <c r="F431" s="101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</row>
    <row r="432" spans="1:250" s="3" customFormat="1" x14ac:dyDescent="0.2">
      <c r="A432" s="23"/>
      <c r="B432" s="24"/>
      <c r="C432" s="25"/>
      <c r="D432" s="103"/>
      <c r="E432" s="101"/>
      <c r="F432" s="101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</row>
    <row r="433" spans="1:250" s="3" customFormat="1" x14ac:dyDescent="0.2">
      <c r="A433" s="23"/>
      <c r="B433" s="24"/>
      <c r="C433" s="25"/>
      <c r="D433" s="103"/>
      <c r="E433" s="101"/>
      <c r="F433" s="101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</row>
    <row r="434" spans="1:250" s="3" customFormat="1" x14ac:dyDescent="0.2">
      <c r="A434" s="23"/>
      <c r="B434" s="24"/>
      <c r="C434" s="25"/>
      <c r="D434" s="103"/>
      <c r="E434" s="101"/>
      <c r="F434" s="101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</row>
    <row r="435" spans="1:250" s="3" customFormat="1" x14ac:dyDescent="0.2">
      <c r="A435" s="23"/>
      <c r="B435" s="24"/>
      <c r="C435" s="25"/>
      <c r="D435" s="103"/>
      <c r="E435" s="101"/>
      <c r="F435" s="101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</row>
    <row r="436" spans="1:250" s="3" customFormat="1" x14ac:dyDescent="0.2">
      <c r="A436" s="23"/>
      <c r="B436" s="24"/>
      <c r="C436" s="25"/>
      <c r="D436" s="103"/>
      <c r="E436" s="101"/>
      <c r="F436" s="101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</row>
    <row r="437" spans="1:250" s="3" customFormat="1" x14ac:dyDescent="0.2">
      <c r="A437" s="23"/>
      <c r="B437" s="24"/>
      <c r="C437" s="25"/>
      <c r="D437" s="103"/>
      <c r="E437" s="101"/>
      <c r="F437" s="101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</row>
    <row r="438" spans="1:250" s="3" customFormat="1" x14ac:dyDescent="0.2">
      <c r="A438" s="23"/>
      <c r="B438" s="24"/>
      <c r="C438" s="25"/>
      <c r="D438" s="103"/>
      <c r="E438" s="101"/>
      <c r="F438" s="101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</row>
    <row r="439" spans="1:250" s="3" customFormat="1" x14ac:dyDescent="0.2">
      <c r="A439" s="23"/>
      <c r="B439" s="24"/>
      <c r="C439" s="25"/>
      <c r="D439" s="103"/>
      <c r="E439" s="101"/>
      <c r="F439" s="101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</row>
    <row r="440" spans="1:250" s="3" customFormat="1" x14ac:dyDescent="0.2">
      <c r="A440" s="23"/>
      <c r="B440" s="24"/>
      <c r="C440" s="25"/>
      <c r="D440" s="103"/>
      <c r="E440" s="101"/>
      <c r="F440" s="101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</row>
    <row r="441" spans="1:250" s="3" customFormat="1" x14ac:dyDescent="0.2">
      <c r="A441" s="23"/>
      <c r="B441" s="24"/>
      <c r="C441" s="25"/>
      <c r="D441" s="103"/>
      <c r="E441" s="101"/>
      <c r="F441" s="101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</row>
    <row r="442" spans="1:250" s="3" customFormat="1" x14ac:dyDescent="0.2">
      <c r="A442" s="23"/>
      <c r="B442" s="24"/>
      <c r="C442" s="25"/>
      <c r="D442" s="103"/>
      <c r="E442" s="101"/>
      <c r="F442" s="101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</row>
    <row r="443" spans="1:250" s="3" customFormat="1" x14ac:dyDescent="0.2">
      <c r="A443" s="23"/>
      <c r="B443" s="24"/>
      <c r="C443" s="25"/>
      <c r="D443" s="103"/>
      <c r="E443" s="101"/>
      <c r="F443" s="101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</row>
    <row r="444" spans="1:250" s="3" customFormat="1" x14ac:dyDescent="0.2">
      <c r="A444" s="23"/>
      <c r="B444" s="24"/>
      <c r="C444" s="25"/>
      <c r="D444" s="103"/>
      <c r="E444" s="101"/>
      <c r="F444" s="101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</row>
    <row r="445" spans="1:250" s="3" customFormat="1" x14ac:dyDescent="0.2">
      <c r="A445" s="23"/>
      <c r="B445" s="24"/>
      <c r="C445" s="25"/>
      <c r="D445" s="103"/>
      <c r="E445" s="101"/>
      <c r="F445" s="101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</row>
    <row r="446" spans="1:250" s="3" customFormat="1" x14ac:dyDescent="0.2">
      <c r="A446" s="23"/>
      <c r="B446" s="24"/>
      <c r="C446" s="25"/>
      <c r="D446" s="103"/>
      <c r="E446" s="101"/>
      <c r="F446" s="101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</row>
    <row r="447" spans="1:250" s="3" customFormat="1" x14ac:dyDescent="0.2">
      <c r="A447" s="23"/>
      <c r="B447" s="24"/>
      <c r="C447" s="25"/>
      <c r="D447" s="103"/>
      <c r="E447" s="101"/>
      <c r="F447" s="101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</row>
    <row r="448" spans="1:250" s="3" customFormat="1" x14ac:dyDescent="0.2">
      <c r="A448" s="23"/>
      <c r="B448" s="24"/>
      <c r="C448" s="25"/>
      <c r="D448" s="103"/>
      <c r="E448" s="101"/>
      <c r="F448" s="101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</row>
    <row r="449" spans="1:250" s="3" customFormat="1" x14ac:dyDescent="0.2">
      <c r="A449" s="23"/>
      <c r="B449" s="24"/>
      <c r="C449" s="25"/>
      <c r="D449" s="103"/>
      <c r="E449" s="101"/>
      <c r="F449" s="101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</row>
    <row r="450" spans="1:250" s="3" customFormat="1" x14ac:dyDescent="0.2">
      <c r="A450" s="23"/>
      <c r="B450" s="24"/>
      <c r="C450" s="25"/>
      <c r="D450" s="103"/>
      <c r="E450" s="101"/>
      <c r="F450" s="101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</row>
    <row r="451" spans="1:250" s="3" customFormat="1" x14ac:dyDescent="0.2">
      <c r="A451" s="23"/>
      <c r="B451" s="24"/>
      <c r="C451" s="25"/>
      <c r="D451" s="103"/>
      <c r="E451" s="101"/>
      <c r="F451" s="101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</row>
    <row r="452" spans="1:250" s="3" customFormat="1" x14ac:dyDescent="0.2">
      <c r="A452" s="23"/>
      <c r="B452" s="24"/>
      <c r="C452" s="25"/>
      <c r="D452" s="103"/>
      <c r="E452" s="101"/>
      <c r="F452" s="101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</row>
    <row r="453" spans="1:250" s="3" customFormat="1" x14ac:dyDescent="0.2">
      <c r="A453" s="23"/>
      <c r="B453" s="24"/>
      <c r="C453" s="25"/>
      <c r="D453" s="103"/>
      <c r="E453" s="101"/>
      <c r="F453" s="101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</row>
    <row r="454" spans="1:250" s="3" customFormat="1" x14ac:dyDescent="0.2">
      <c r="A454" s="23"/>
      <c r="B454" s="24"/>
      <c r="C454" s="25"/>
      <c r="D454" s="103"/>
      <c r="E454" s="101"/>
      <c r="F454" s="101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</row>
    <row r="455" spans="1:250" s="3" customFormat="1" x14ac:dyDescent="0.2">
      <c r="A455" s="23"/>
      <c r="B455" s="24"/>
      <c r="C455" s="25"/>
      <c r="D455" s="103"/>
      <c r="E455" s="101"/>
      <c r="F455" s="101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</row>
    <row r="456" spans="1:250" s="3" customFormat="1" x14ac:dyDescent="0.2">
      <c r="A456" s="23"/>
      <c r="B456" s="24"/>
      <c r="C456" s="25"/>
      <c r="D456" s="103"/>
      <c r="E456" s="101"/>
      <c r="F456" s="101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</row>
    <row r="457" spans="1:250" s="3" customFormat="1" x14ac:dyDescent="0.2">
      <c r="A457" s="23"/>
      <c r="B457" s="24"/>
      <c r="C457" s="25"/>
      <c r="D457" s="103"/>
      <c r="E457" s="101"/>
      <c r="F457" s="101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</row>
    <row r="458" spans="1:250" s="3" customFormat="1" x14ac:dyDescent="0.2">
      <c r="A458" s="23"/>
      <c r="B458" s="24"/>
      <c r="C458" s="25"/>
      <c r="D458" s="103"/>
      <c r="E458" s="101"/>
      <c r="F458" s="101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</row>
    <row r="459" spans="1:250" s="3" customFormat="1" x14ac:dyDescent="0.2">
      <c r="A459" s="23"/>
      <c r="B459" s="24"/>
      <c r="C459" s="25"/>
      <c r="D459" s="103"/>
      <c r="E459" s="101"/>
      <c r="F459" s="101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</row>
    <row r="460" spans="1:250" s="3" customFormat="1" x14ac:dyDescent="0.2">
      <c r="A460" s="23"/>
      <c r="B460" s="24"/>
      <c r="C460" s="25"/>
      <c r="D460" s="103"/>
      <c r="E460" s="101"/>
      <c r="F460" s="101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</row>
    <row r="461" spans="1:250" s="3" customFormat="1" x14ac:dyDescent="0.2">
      <c r="A461" s="23"/>
      <c r="B461" s="24"/>
      <c r="C461" s="25"/>
      <c r="D461" s="103"/>
      <c r="E461" s="101"/>
      <c r="F461" s="101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</row>
    <row r="462" spans="1:250" s="3" customFormat="1" x14ac:dyDescent="0.2">
      <c r="A462" s="23"/>
      <c r="B462" s="24"/>
      <c r="C462" s="25"/>
      <c r="D462" s="103"/>
      <c r="E462" s="101"/>
      <c r="F462" s="101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</row>
    <row r="463" spans="1:250" s="3" customFormat="1" x14ac:dyDescent="0.2">
      <c r="A463" s="23"/>
      <c r="B463" s="24"/>
      <c r="C463" s="25"/>
      <c r="D463" s="103"/>
      <c r="E463" s="101"/>
      <c r="F463" s="101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</row>
    <row r="464" spans="1:250" s="3" customFormat="1" x14ac:dyDescent="0.2">
      <c r="A464" s="23"/>
      <c r="B464" s="24"/>
      <c r="C464" s="25"/>
      <c r="D464" s="103"/>
      <c r="E464" s="101"/>
      <c r="F464" s="101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</row>
    <row r="465" spans="1:250" s="3" customFormat="1" x14ac:dyDescent="0.2">
      <c r="A465" s="23"/>
      <c r="B465" s="24"/>
      <c r="C465" s="25"/>
      <c r="D465" s="103"/>
      <c r="E465" s="101"/>
      <c r="F465" s="101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</row>
    <row r="466" spans="1:250" s="3" customFormat="1" x14ac:dyDescent="0.2">
      <c r="A466" s="23"/>
      <c r="B466" s="24"/>
      <c r="C466" s="25"/>
      <c r="D466" s="103"/>
      <c r="E466" s="101"/>
      <c r="F466" s="101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</row>
    <row r="467" spans="1:250" s="3" customFormat="1" x14ac:dyDescent="0.2">
      <c r="A467" s="23"/>
      <c r="B467" s="24"/>
      <c r="C467" s="25"/>
      <c r="D467" s="103"/>
      <c r="E467" s="101"/>
      <c r="F467" s="101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</row>
    <row r="468" spans="1:250" s="3" customFormat="1" x14ac:dyDescent="0.2">
      <c r="A468" s="23"/>
      <c r="B468" s="24"/>
      <c r="C468" s="25"/>
      <c r="D468" s="103"/>
      <c r="E468" s="101"/>
      <c r="F468" s="101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</row>
    <row r="469" spans="1:250" s="3" customFormat="1" x14ac:dyDescent="0.2">
      <c r="A469" s="23"/>
      <c r="B469" s="24"/>
      <c r="C469" s="25"/>
      <c r="D469" s="103"/>
      <c r="E469" s="101"/>
      <c r="F469" s="101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</row>
    <row r="470" spans="1:250" s="3" customFormat="1" x14ac:dyDescent="0.2">
      <c r="A470" s="23"/>
      <c r="B470" s="24"/>
      <c r="C470" s="25"/>
      <c r="D470" s="103"/>
      <c r="E470" s="101"/>
      <c r="F470" s="101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</row>
    <row r="471" spans="1:250" s="3" customFormat="1" x14ac:dyDescent="0.2">
      <c r="A471" s="23"/>
      <c r="B471" s="24"/>
      <c r="C471" s="25"/>
      <c r="D471" s="103"/>
      <c r="E471" s="101"/>
      <c r="F471" s="101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</row>
    <row r="472" spans="1:250" s="3" customFormat="1" x14ac:dyDescent="0.2">
      <c r="A472" s="23"/>
      <c r="B472" s="24"/>
      <c r="C472" s="25"/>
      <c r="D472" s="103"/>
      <c r="E472" s="101"/>
      <c r="F472" s="101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</row>
    <row r="473" spans="1:250" s="3" customFormat="1" x14ac:dyDescent="0.2">
      <c r="A473" s="23"/>
      <c r="B473" s="24"/>
      <c r="C473" s="25"/>
      <c r="D473" s="103"/>
      <c r="E473" s="101"/>
      <c r="F473" s="101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</row>
    <row r="474" spans="1:250" s="3" customFormat="1" x14ac:dyDescent="0.2">
      <c r="A474" s="23"/>
      <c r="B474" s="24"/>
      <c r="C474" s="25"/>
      <c r="D474" s="103"/>
      <c r="E474" s="101"/>
      <c r="F474" s="101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</row>
    <row r="475" spans="1:250" s="3" customFormat="1" x14ac:dyDescent="0.2">
      <c r="A475" s="23"/>
      <c r="B475" s="24"/>
      <c r="C475" s="25"/>
      <c r="D475" s="103"/>
      <c r="E475" s="101"/>
      <c r="F475" s="101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</row>
    <row r="476" spans="1:250" s="3" customFormat="1" x14ac:dyDescent="0.2">
      <c r="A476" s="23"/>
      <c r="B476" s="24"/>
      <c r="C476" s="25"/>
      <c r="D476" s="103"/>
      <c r="E476" s="101"/>
      <c r="F476" s="101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</row>
    <row r="477" spans="1:250" s="3" customFormat="1" x14ac:dyDescent="0.2">
      <c r="A477" s="23"/>
      <c r="B477" s="24"/>
      <c r="C477" s="25"/>
      <c r="D477" s="103"/>
      <c r="E477" s="101"/>
      <c r="F477" s="101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</row>
    <row r="478" spans="1:250" s="3" customFormat="1" x14ac:dyDescent="0.2">
      <c r="A478" s="23"/>
      <c r="B478" s="24"/>
      <c r="C478" s="25"/>
      <c r="D478" s="103"/>
      <c r="E478" s="101"/>
      <c r="F478" s="101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</row>
    <row r="479" spans="1:250" s="3" customFormat="1" x14ac:dyDescent="0.2">
      <c r="A479" s="23"/>
      <c r="B479" s="24"/>
      <c r="C479" s="25"/>
      <c r="D479" s="103"/>
      <c r="E479" s="101"/>
      <c r="F479" s="101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</row>
    <row r="480" spans="1:250" s="3" customFormat="1" x14ac:dyDescent="0.2">
      <c r="A480" s="23"/>
      <c r="B480" s="24"/>
      <c r="C480" s="25"/>
      <c r="D480" s="103"/>
      <c r="E480" s="101"/>
      <c r="F480" s="101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</row>
    <row r="481" spans="1:250" s="3" customFormat="1" x14ac:dyDescent="0.2">
      <c r="A481" s="23"/>
      <c r="B481" s="24"/>
      <c r="C481" s="25"/>
      <c r="D481" s="103"/>
      <c r="E481" s="101"/>
      <c r="F481" s="101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</row>
    <row r="482" spans="1:250" s="3" customFormat="1" x14ac:dyDescent="0.2">
      <c r="A482" s="23"/>
      <c r="B482" s="24"/>
      <c r="C482" s="25"/>
      <c r="D482" s="103"/>
      <c r="E482" s="101"/>
      <c r="F482" s="101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</row>
    <row r="483" spans="1:250" s="3" customFormat="1" x14ac:dyDescent="0.2">
      <c r="A483" s="23"/>
      <c r="B483" s="24"/>
      <c r="C483" s="25"/>
      <c r="D483" s="103"/>
      <c r="E483" s="101"/>
      <c r="F483" s="101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</row>
    <row r="484" spans="1:250" s="3" customFormat="1" x14ac:dyDescent="0.2">
      <c r="A484" s="23"/>
      <c r="B484" s="24"/>
      <c r="C484" s="25"/>
      <c r="D484" s="103"/>
      <c r="E484" s="101"/>
      <c r="F484" s="101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</row>
    <row r="485" spans="1:250" s="3" customFormat="1" x14ac:dyDescent="0.2">
      <c r="A485" s="23"/>
      <c r="B485" s="24"/>
      <c r="C485" s="25"/>
      <c r="D485" s="103"/>
      <c r="E485" s="101"/>
      <c r="F485" s="101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</row>
    <row r="486" spans="1:250" s="3" customFormat="1" x14ac:dyDescent="0.2">
      <c r="A486" s="23"/>
      <c r="B486" s="24"/>
      <c r="C486" s="25"/>
      <c r="D486" s="103"/>
      <c r="E486" s="101"/>
      <c r="F486" s="101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</row>
    <row r="487" spans="1:250" s="3" customFormat="1" x14ac:dyDescent="0.2">
      <c r="A487" s="23"/>
      <c r="B487" s="24"/>
      <c r="C487" s="25"/>
      <c r="D487" s="103"/>
      <c r="E487" s="101"/>
      <c r="F487" s="101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</row>
    <row r="488" spans="1:250" s="3" customFormat="1" x14ac:dyDescent="0.2">
      <c r="A488" s="23"/>
      <c r="B488" s="24"/>
      <c r="C488" s="25"/>
      <c r="D488" s="103"/>
      <c r="E488" s="101"/>
      <c r="F488" s="101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</row>
    <row r="489" spans="1:250" s="3" customFormat="1" x14ac:dyDescent="0.2">
      <c r="A489" s="23"/>
      <c r="B489" s="24"/>
      <c r="C489" s="25"/>
      <c r="D489" s="103"/>
      <c r="E489" s="101"/>
      <c r="F489" s="101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</row>
    <row r="490" spans="1:250" s="3" customFormat="1" x14ac:dyDescent="0.2">
      <c r="A490" s="23"/>
      <c r="B490" s="24"/>
      <c r="C490" s="25"/>
      <c r="D490" s="103"/>
      <c r="E490" s="101"/>
      <c r="F490" s="101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</row>
    <row r="491" spans="1:250" s="3" customFormat="1" x14ac:dyDescent="0.2">
      <c r="A491" s="23"/>
      <c r="B491" s="24"/>
      <c r="C491" s="25"/>
      <c r="D491" s="103"/>
      <c r="E491" s="101"/>
      <c r="F491" s="101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</row>
    <row r="492" spans="1:250" s="3" customFormat="1" x14ac:dyDescent="0.2">
      <c r="A492" s="23"/>
      <c r="B492" s="24"/>
      <c r="C492" s="25"/>
      <c r="D492" s="103"/>
      <c r="E492" s="101"/>
      <c r="F492" s="101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</row>
    <row r="493" spans="1:250" s="3" customFormat="1" x14ac:dyDescent="0.2">
      <c r="A493" s="23"/>
      <c r="B493" s="24"/>
      <c r="C493" s="25"/>
      <c r="D493" s="103"/>
      <c r="E493" s="101"/>
      <c r="F493" s="101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</row>
    <row r="494" spans="1:250" s="3" customFormat="1" x14ac:dyDescent="0.2">
      <c r="A494" s="23"/>
      <c r="B494" s="24"/>
      <c r="C494" s="25"/>
      <c r="D494" s="103"/>
      <c r="E494" s="101"/>
      <c r="F494" s="101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</row>
    <row r="495" spans="1:250" s="3" customFormat="1" x14ac:dyDescent="0.2">
      <c r="A495" s="23"/>
      <c r="B495" s="24"/>
      <c r="C495" s="25"/>
      <c r="D495" s="103"/>
      <c r="E495" s="101"/>
      <c r="F495" s="101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</row>
    <row r="496" spans="1:250" s="3" customFormat="1" x14ac:dyDescent="0.2">
      <c r="A496" s="23"/>
      <c r="B496" s="24"/>
      <c r="C496" s="25"/>
      <c r="D496" s="103"/>
      <c r="E496" s="101"/>
      <c r="F496" s="101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</row>
    <row r="497" spans="1:250" s="3" customFormat="1" x14ac:dyDescent="0.2">
      <c r="A497" s="23"/>
      <c r="B497" s="24"/>
      <c r="C497" s="25"/>
      <c r="D497" s="103"/>
      <c r="E497" s="101"/>
      <c r="F497" s="101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</row>
    <row r="498" spans="1:250" s="3" customFormat="1" x14ac:dyDescent="0.2">
      <c r="A498" s="23"/>
      <c r="B498" s="24"/>
      <c r="C498" s="25"/>
      <c r="D498" s="103"/>
      <c r="E498" s="101"/>
      <c r="F498" s="101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</row>
    <row r="499" spans="1:250" s="3" customFormat="1" x14ac:dyDescent="0.2">
      <c r="A499" s="23"/>
      <c r="B499" s="24"/>
      <c r="C499" s="25"/>
      <c r="D499" s="103"/>
      <c r="E499" s="101"/>
      <c r="F499" s="101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</row>
    <row r="500" spans="1:250" s="3" customFormat="1" x14ac:dyDescent="0.2">
      <c r="A500" s="23"/>
      <c r="B500" s="24"/>
      <c r="C500" s="25"/>
      <c r="D500" s="103"/>
      <c r="E500" s="101"/>
      <c r="F500" s="101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</row>
    <row r="501" spans="1:250" s="3" customFormat="1" x14ac:dyDescent="0.2">
      <c r="A501" s="23"/>
      <c r="B501" s="24"/>
      <c r="C501" s="25"/>
      <c r="D501" s="103"/>
      <c r="E501" s="101"/>
      <c r="F501" s="101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</row>
    <row r="502" spans="1:250" s="3" customFormat="1" x14ac:dyDescent="0.2">
      <c r="A502" s="23"/>
      <c r="B502" s="24"/>
      <c r="C502" s="25"/>
      <c r="D502" s="103"/>
      <c r="E502" s="101"/>
      <c r="F502" s="101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</row>
    <row r="503" spans="1:250" s="3" customFormat="1" x14ac:dyDescent="0.2">
      <c r="A503" s="23"/>
      <c r="B503" s="24"/>
      <c r="C503" s="25"/>
      <c r="D503" s="103"/>
      <c r="E503" s="101"/>
      <c r="F503" s="101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</row>
    <row r="504" spans="1:250" s="3" customFormat="1" x14ac:dyDescent="0.2">
      <c r="A504" s="23"/>
      <c r="B504" s="24"/>
      <c r="C504" s="25"/>
      <c r="D504" s="103"/>
      <c r="E504" s="101"/>
      <c r="F504" s="101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</row>
    <row r="505" spans="1:250" s="3" customFormat="1" x14ac:dyDescent="0.2">
      <c r="A505" s="23"/>
      <c r="B505" s="24"/>
      <c r="C505" s="25"/>
      <c r="D505" s="103"/>
      <c r="E505" s="101"/>
      <c r="F505" s="101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</row>
    <row r="506" spans="1:250" s="3" customFormat="1" x14ac:dyDescent="0.2">
      <c r="A506" s="23"/>
      <c r="B506" s="24"/>
      <c r="C506" s="25"/>
      <c r="D506" s="103"/>
      <c r="E506" s="101"/>
      <c r="F506" s="101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</row>
    <row r="507" spans="1:250" s="3" customFormat="1" x14ac:dyDescent="0.2">
      <c r="A507" s="23"/>
      <c r="B507" s="24"/>
      <c r="C507" s="25"/>
      <c r="D507" s="103"/>
      <c r="E507" s="101"/>
      <c r="F507" s="101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</row>
    <row r="508" spans="1:250" s="3" customFormat="1" x14ac:dyDescent="0.2">
      <c r="A508" s="23"/>
      <c r="B508" s="24"/>
      <c r="C508" s="25"/>
      <c r="D508" s="103"/>
      <c r="E508" s="101"/>
      <c r="F508" s="101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</row>
    <row r="509" spans="1:250" s="3" customFormat="1" x14ac:dyDescent="0.2">
      <c r="A509" s="23"/>
      <c r="B509" s="24"/>
      <c r="C509" s="25"/>
      <c r="D509" s="103"/>
      <c r="E509" s="101"/>
      <c r="F509" s="101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</row>
    <row r="510" spans="1:250" s="3" customFormat="1" x14ac:dyDescent="0.2">
      <c r="A510" s="23"/>
      <c r="B510" s="24"/>
      <c r="C510" s="25"/>
      <c r="D510" s="103"/>
      <c r="E510" s="101"/>
      <c r="F510" s="101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</row>
    <row r="511" spans="1:250" s="3" customFormat="1" x14ac:dyDescent="0.2">
      <c r="A511" s="23"/>
      <c r="B511" s="24"/>
      <c r="C511" s="25"/>
      <c r="D511" s="103"/>
      <c r="E511" s="101"/>
      <c r="F511" s="101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</row>
    <row r="512" spans="1:250" s="3" customFormat="1" x14ac:dyDescent="0.2">
      <c r="A512" s="23"/>
      <c r="B512" s="24"/>
      <c r="C512" s="25"/>
      <c r="D512" s="103"/>
      <c r="E512" s="101"/>
      <c r="F512" s="101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</row>
    <row r="513" spans="1:250" s="3" customFormat="1" x14ac:dyDescent="0.2">
      <c r="A513" s="23"/>
      <c r="B513" s="24"/>
      <c r="C513" s="25"/>
      <c r="D513" s="103"/>
      <c r="E513" s="101"/>
      <c r="F513" s="101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</row>
    <row r="514" spans="1:250" s="3" customFormat="1" x14ac:dyDescent="0.2">
      <c r="A514" s="23"/>
      <c r="B514" s="24"/>
      <c r="C514" s="25"/>
      <c r="D514" s="103"/>
      <c r="E514" s="101"/>
      <c r="F514" s="101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</row>
    <row r="515" spans="1:250" s="3" customFormat="1" x14ac:dyDescent="0.2">
      <c r="A515" s="23"/>
      <c r="B515" s="24"/>
      <c r="C515" s="25"/>
      <c r="D515" s="103"/>
      <c r="E515" s="101"/>
      <c r="F515" s="101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</row>
    <row r="516" spans="1:250" s="3" customFormat="1" x14ac:dyDescent="0.2">
      <c r="A516" s="23"/>
      <c r="B516" s="24"/>
      <c r="C516" s="25"/>
      <c r="D516" s="103"/>
      <c r="E516" s="101"/>
      <c r="F516" s="101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</row>
    <row r="517" spans="1:250" s="3" customFormat="1" x14ac:dyDescent="0.2">
      <c r="A517" s="23"/>
      <c r="B517" s="24"/>
      <c r="C517" s="25"/>
      <c r="D517" s="103"/>
      <c r="E517" s="101"/>
      <c r="F517" s="101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</row>
    <row r="518" spans="1:250" s="3" customFormat="1" x14ac:dyDescent="0.2">
      <c r="A518" s="23"/>
      <c r="B518" s="24"/>
      <c r="C518" s="25"/>
      <c r="D518" s="103"/>
      <c r="E518" s="101"/>
      <c r="F518" s="101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</row>
    <row r="519" spans="1:250" s="3" customFormat="1" x14ac:dyDescent="0.2">
      <c r="A519" s="23"/>
      <c r="B519" s="24"/>
      <c r="C519" s="25"/>
      <c r="D519" s="103"/>
      <c r="E519" s="101"/>
      <c r="F519" s="101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</row>
    <row r="520" spans="1:250" s="3" customFormat="1" x14ac:dyDescent="0.2">
      <c r="A520" s="23"/>
      <c r="B520" s="24"/>
      <c r="C520" s="25"/>
      <c r="D520" s="103"/>
      <c r="E520" s="101"/>
      <c r="F520" s="101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</row>
    <row r="521" spans="1:250" s="3" customFormat="1" x14ac:dyDescent="0.2">
      <c r="A521" s="23"/>
      <c r="B521" s="24"/>
      <c r="C521" s="25"/>
      <c r="D521" s="103"/>
      <c r="E521" s="101"/>
      <c r="F521" s="101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</row>
    <row r="522" spans="1:250" s="3" customFormat="1" x14ac:dyDescent="0.2">
      <c r="A522" s="23"/>
      <c r="B522" s="24"/>
      <c r="C522" s="25"/>
      <c r="D522" s="103"/>
      <c r="E522" s="101"/>
      <c r="F522" s="101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</row>
    <row r="523" spans="1:250" s="3" customFormat="1" x14ac:dyDescent="0.2">
      <c r="A523" s="23"/>
      <c r="B523" s="24"/>
      <c r="C523" s="25"/>
      <c r="D523" s="103"/>
      <c r="E523" s="101"/>
      <c r="F523" s="101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</row>
    <row r="524" spans="1:250" s="3" customFormat="1" x14ac:dyDescent="0.2">
      <c r="A524" s="23"/>
      <c r="B524" s="24"/>
      <c r="C524" s="25"/>
      <c r="D524" s="103"/>
      <c r="E524" s="101"/>
      <c r="F524" s="101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</row>
    <row r="525" spans="1:250" s="3" customFormat="1" x14ac:dyDescent="0.2">
      <c r="A525" s="23"/>
      <c r="B525" s="24"/>
      <c r="C525" s="25"/>
      <c r="D525" s="103"/>
      <c r="E525" s="101"/>
      <c r="F525" s="101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</row>
    <row r="526" spans="1:250" s="3" customFormat="1" x14ac:dyDescent="0.2">
      <c r="A526" s="23"/>
      <c r="B526" s="24"/>
      <c r="C526" s="25"/>
      <c r="D526" s="103"/>
      <c r="E526" s="101"/>
      <c r="F526" s="101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</row>
    <row r="527" spans="1:250" s="3" customFormat="1" x14ac:dyDescent="0.2">
      <c r="A527" s="23"/>
      <c r="B527" s="24"/>
      <c r="C527" s="25"/>
      <c r="D527" s="103"/>
      <c r="E527" s="101"/>
      <c r="F527" s="101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</row>
    <row r="528" spans="1:250" s="3" customFormat="1" x14ac:dyDescent="0.2">
      <c r="A528" s="23"/>
      <c r="B528" s="24"/>
      <c r="C528" s="25"/>
      <c r="D528" s="103"/>
      <c r="E528" s="101"/>
      <c r="F528" s="101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</row>
    <row r="529" spans="1:250" s="3" customFormat="1" x14ac:dyDescent="0.2">
      <c r="A529" s="23"/>
      <c r="B529" s="24"/>
      <c r="C529" s="25"/>
      <c r="D529" s="103"/>
      <c r="E529" s="101"/>
      <c r="F529" s="101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</row>
    <row r="530" spans="1:250" s="3" customFormat="1" x14ac:dyDescent="0.2">
      <c r="A530" s="23"/>
      <c r="B530" s="24"/>
      <c r="C530" s="25"/>
      <c r="D530" s="103"/>
      <c r="E530" s="101"/>
      <c r="F530" s="101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</row>
    <row r="531" spans="1:250" s="3" customFormat="1" x14ac:dyDescent="0.2">
      <c r="A531" s="23"/>
      <c r="B531" s="24"/>
      <c r="C531" s="25"/>
      <c r="D531" s="103"/>
      <c r="E531" s="101"/>
      <c r="F531" s="101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</row>
    <row r="532" spans="1:250" s="3" customFormat="1" x14ac:dyDescent="0.2">
      <c r="A532" s="23"/>
      <c r="B532" s="24"/>
      <c r="C532" s="25"/>
      <c r="D532" s="103"/>
      <c r="E532" s="101"/>
      <c r="F532" s="101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</row>
    <row r="533" spans="1:250" s="3" customFormat="1" x14ac:dyDescent="0.2">
      <c r="A533" s="23"/>
      <c r="B533" s="24"/>
      <c r="C533" s="25"/>
      <c r="D533" s="103"/>
      <c r="E533" s="101"/>
      <c r="F533" s="101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</row>
    <row r="534" spans="1:250" s="3" customFormat="1" x14ac:dyDescent="0.2">
      <c r="A534" s="23"/>
      <c r="B534" s="24"/>
      <c r="C534" s="25"/>
      <c r="D534" s="103"/>
      <c r="E534" s="101"/>
      <c r="F534" s="101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</row>
    <row r="535" spans="1:250" s="3" customFormat="1" x14ac:dyDescent="0.2">
      <c r="A535" s="23"/>
      <c r="B535" s="24"/>
      <c r="C535" s="25"/>
      <c r="D535" s="103"/>
      <c r="E535" s="101"/>
      <c r="F535" s="101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</row>
    <row r="536" spans="1:250" s="3" customFormat="1" x14ac:dyDescent="0.2">
      <c r="A536" s="23"/>
      <c r="B536" s="24"/>
      <c r="C536" s="25"/>
      <c r="D536" s="103"/>
      <c r="E536" s="101"/>
      <c r="F536" s="101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</row>
    <row r="537" spans="1:250" s="3" customFormat="1" x14ac:dyDescent="0.2">
      <c r="A537" s="23"/>
      <c r="B537" s="24"/>
      <c r="C537" s="25"/>
      <c r="D537" s="103"/>
      <c r="E537" s="101"/>
      <c r="F537" s="101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</row>
    <row r="538" spans="1:250" s="3" customFormat="1" x14ac:dyDescent="0.2">
      <c r="A538" s="23"/>
      <c r="B538" s="24"/>
      <c r="C538" s="25"/>
      <c r="D538" s="103"/>
      <c r="E538" s="101"/>
      <c r="F538" s="101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</row>
    <row r="539" spans="1:250" s="3" customFormat="1" x14ac:dyDescent="0.2">
      <c r="A539" s="23"/>
      <c r="B539" s="24"/>
      <c r="C539" s="25"/>
      <c r="D539" s="103"/>
      <c r="E539" s="101"/>
      <c r="F539" s="101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</row>
    <row r="540" spans="1:250" s="3" customFormat="1" x14ac:dyDescent="0.2">
      <c r="A540" s="23"/>
      <c r="B540" s="24"/>
      <c r="C540" s="25"/>
      <c r="D540" s="103"/>
      <c r="E540" s="101"/>
      <c r="F540" s="101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</row>
    <row r="541" spans="1:250" s="3" customFormat="1" x14ac:dyDescent="0.2">
      <c r="A541" s="23"/>
      <c r="B541" s="24"/>
      <c r="C541" s="25"/>
      <c r="D541" s="103"/>
      <c r="E541" s="101"/>
      <c r="F541" s="101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</row>
    <row r="542" spans="1:250" s="3" customFormat="1" x14ac:dyDescent="0.2">
      <c r="A542" s="23"/>
      <c r="B542" s="24"/>
      <c r="C542" s="25"/>
      <c r="D542" s="103"/>
      <c r="E542" s="101"/>
      <c r="F542" s="101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</row>
    <row r="543" spans="1:250" s="3" customFormat="1" x14ac:dyDescent="0.2">
      <c r="A543" s="23"/>
      <c r="B543" s="24"/>
      <c r="C543" s="25"/>
      <c r="D543" s="103"/>
      <c r="E543" s="101"/>
      <c r="F543" s="101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</row>
    <row r="544" spans="1:250" s="3" customFormat="1" x14ac:dyDescent="0.2">
      <c r="A544" s="23"/>
      <c r="B544" s="24"/>
      <c r="C544" s="25"/>
      <c r="D544" s="103"/>
      <c r="E544" s="101"/>
      <c r="F544" s="101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</row>
    <row r="545" spans="1:250" s="3" customFormat="1" x14ac:dyDescent="0.2">
      <c r="A545" s="23"/>
      <c r="B545" s="24"/>
      <c r="C545" s="25"/>
      <c r="D545" s="103"/>
      <c r="E545" s="101"/>
      <c r="F545" s="101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</row>
    <row r="546" spans="1:250" s="3" customFormat="1" x14ac:dyDescent="0.2">
      <c r="A546" s="23"/>
      <c r="B546" s="24"/>
      <c r="C546" s="25"/>
      <c r="D546" s="103"/>
      <c r="E546" s="101"/>
      <c r="F546" s="101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</row>
    <row r="547" spans="1:250" s="3" customFormat="1" x14ac:dyDescent="0.2">
      <c r="A547" s="23"/>
      <c r="B547" s="24"/>
      <c r="C547" s="25"/>
      <c r="D547" s="103"/>
      <c r="E547" s="101"/>
      <c r="F547" s="101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</row>
    <row r="548" spans="1:250" s="3" customFormat="1" x14ac:dyDescent="0.2">
      <c r="A548" s="23"/>
      <c r="B548" s="24"/>
      <c r="C548" s="25"/>
      <c r="D548" s="103"/>
      <c r="E548" s="101"/>
      <c r="F548" s="101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</row>
    <row r="549" spans="1:250" s="3" customFormat="1" x14ac:dyDescent="0.2">
      <c r="A549" s="23"/>
      <c r="B549" s="24"/>
      <c r="C549" s="25"/>
      <c r="D549" s="103"/>
      <c r="E549" s="101"/>
      <c r="F549" s="101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</row>
    <row r="550" spans="1:250" s="3" customFormat="1" x14ac:dyDescent="0.2">
      <c r="A550" s="23"/>
      <c r="B550" s="24"/>
      <c r="C550" s="25"/>
      <c r="D550" s="103"/>
      <c r="E550" s="101"/>
      <c r="F550" s="101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</row>
    <row r="551" spans="1:250" x14ac:dyDescent="0.2">
      <c r="A551" s="23"/>
      <c r="B551" s="24"/>
      <c r="C551" s="25"/>
      <c r="D551" s="103"/>
      <c r="E551" s="101"/>
      <c r="F551" s="101"/>
    </row>
    <row r="552" spans="1:250" s="3" customFormat="1" x14ac:dyDescent="0.2">
      <c r="A552" s="23"/>
      <c r="B552" s="24"/>
      <c r="C552" s="25"/>
      <c r="D552" s="103"/>
      <c r="E552" s="101"/>
      <c r="F552" s="101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</row>
    <row r="553" spans="1:250" s="3" customFormat="1" x14ac:dyDescent="0.2">
      <c r="A553" s="23"/>
      <c r="B553" s="24"/>
      <c r="C553" s="25"/>
      <c r="D553" s="103"/>
      <c r="E553" s="101"/>
      <c r="F553" s="101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</row>
    <row r="554" spans="1:250" s="3" customFormat="1" x14ac:dyDescent="0.2">
      <c r="A554" s="23"/>
      <c r="B554" s="24"/>
      <c r="C554" s="25"/>
      <c r="D554" s="103"/>
      <c r="E554" s="101"/>
      <c r="F554" s="101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</row>
    <row r="555" spans="1:250" s="3" customFormat="1" x14ac:dyDescent="0.2">
      <c r="A555" s="23"/>
      <c r="B555" s="24"/>
      <c r="C555" s="25"/>
      <c r="D555" s="103"/>
      <c r="E555" s="101"/>
      <c r="F555" s="101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</row>
    <row r="556" spans="1:250" s="3" customFormat="1" x14ac:dyDescent="0.2">
      <c r="A556" s="23"/>
      <c r="B556" s="24"/>
      <c r="C556" s="25"/>
      <c r="D556" s="103"/>
      <c r="E556" s="101"/>
      <c r="F556" s="101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</row>
    <row r="557" spans="1:250" s="3" customFormat="1" x14ac:dyDescent="0.2">
      <c r="A557" s="23"/>
      <c r="B557" s="24"/>
      <c r="C557" s="25"/>
      <c r="D557" s="103"/>
      <c r="E557" s="101"/>
      <c r="F557" s="101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</row>
    <row r="558" spans="1:250" s="3" customFormat="1" x14ac:dyDescent="0.2">
      <c r="A558" s="23"/>
      <c r="B558" s="24"/>
      <c r="C558" s="25"/>
      <c r="D558" s="103"/>
      <c r="E558" s="101"/>
      <c r="F558" s="101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</row>
    <row r="559" spans="1:250" s="3" customFormat="1" x14ac:dyDescent="0.2">
      <c r="A559" s="23"/>
      <c r="B559" s="24"/>
      <c r="C559" s="25"/>
      <c r="D559" s="103"/>
      <c r="E559" s="101"/>
      <c r="F559" s="101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</row>
    <row r="560" spans="1:250" s="3" customFormat="1" x14ac:dyDescent="0.2">
      <c r="A560" s="23"/>
      <c r="B560" s="24"/>
      <c r="C560" s="25"/>
      <c r="D560" s="103"/>
      <c r="E560" s="101"/>
      <c r="F560" s="101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</row>
    <row r="561" spans="1:250" s="3" customFormat="1" x14ac:dyDescent="0.2">
      <c r="A561" s="23"/>
      <c r="B561" s="24"/>
      <c r="C561" s="25"/>
      <c r="D561" s="103"/>
      <c r="E561" s="101"/>
      <c r="F561" s="101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</row>
    <row r="562" spans="1:250" s="3" customFormat="1" x14ac:dyDescent="0.2">
      <c r="A562" s="23"/>
      <c r="B562" s="24"/>
      <c r="C562" s="25"/>
      <c r="D562" s="103"/>
      <c r="E562" s="101"/>
      <c r="F562" s="101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</row>
    <row r="563" spans="1:250" s="3" customFormat="1" x14ac:dyDescent="0.2">
      <c r="A563" s="23"/>
      <c r="B563" s="24"/>
      <c r="C563" s="25"/>
      <c r="D563" s="103"/>
      <c r="E563" s="101"/>
      <c r="F563" s="101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</row>
    <row r="564" spans="1:250" s="3" customFormat="1" x14ac:dyDescent="0.2">
      <c r="A564" s="23"/>
      <c r="B564" s="24"/>
      <c r="C564" s="25"/>
      <c r="D564" s="103"/>
      <c r="E564" s="101"/>
      <c r="F564" s="101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</row>
    <row r="565" spans="1:250" s="3" customFormat="1" x14ac:dyDescent="0.2">
      <c r="A565" s="23"/>
      <c r="B565" s="24"/>
      <c r="C565" s="25"/>
      <c r="D565" s="103"/>
      <c r="E565" s="101"/>
      <c r="F565" s="101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</row>
    <row r="566" spans="1:250" s="3" customFormat="1" x14ac:dyDescent="0.2">
      <c r="A566" s="23"/>
      <c r="B566" s="24"/>
      <c r="C566" s="25"/>
      <c r="D566" s="103"/>
      <c r="E566" s="101"/>
      <c r="F566" s="101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</row>
    <row r="567" spans="1:250" s="3" customFormat="1" x14ac:dyDescent="0.2">
      <c r="A567" s="23"/>
      <c r="B567" s="24"/>
      <c r="C567" s="25"/>
      <c r="D567" s="103"/>
      <c r="E567" s="101"/>
      <c r="F567" s="101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</row>
    <row r="568" spans="1:250" s="3" customFormat="1" x14ac:dyDescent="0.2">
      <c r="A568" s="23"/>
      <c r="B568" s="24"/>
      <c r="C568" s="25"/>
      <c r="D568" s="103"/>
      <c r="E568" s="101"/>
      <c r="F568" s="101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</row>
    <row r="569" spans="1:250" s="3" customFormat="1" x14ac:dyDescent="0.2">
      <c r="A569" s="23"/>
      <c r="B569" s="24"/>
      <c r="C569" s="25"/>
      <c r="D569" s="103"/>
      <c r="E569" s="101"/>
      <c r="F569" s="101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</row>
    <row r="570" spans="1:250" s="3" customFormat="1" x14ac:dyDescent="0.2">
      <c r="A570" s="23"/>
      <c r="B570" s="24"/>
      <c r="C570" s="25"/>
      <c r="D570" s="103"/>
      <c r="E570" s="101"/>
      <c r="F570" s="101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</row>
    <row r="571" spans="1:250" s="3" customFormat="1" x14ac:dyDescent="0.2">
      <c r="A571" s="23"/>
      <c r="B571" s="24"/>
      <c r="C571" s="25"/>
      <c r="D571" s="103"/>
      <c r="E571" s="101"/>
      <c r="F571" s="101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</row>
    <row r="572" spans="1:250" s="3" customFormat="1" x14ac:dyDescent="0.2">
      <c r="A572" s="23"/>
      <c r="B572" s="24"/>
      <c r="C572" s="25"/>
      <c r="D572" s="103"/>
      <c r="E572" s="101"/>
      <c r="F572" s="101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</row>
    <row r="573" spans="1:250" s="3" customFormat="1" x14ac:dyDescent="0.2">
      <c r="A573" s="23"/>
      <c r="B573" s="24"/>
      <c r="C573" s="25"/>
      <c r="D573" s="103"/>
      <c r="E573" s="101"/>
      <c r="F573" s="101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</row>
    <row r="574" spans="1:250" s="3" customFormat="1" x14ac:dyDescent="0.2">
      <c r="A574" s="23"/>
      <c r="B574" s="24"/>
      <c r="C574" s="25"/>
      <c r="D574" s="103"/>
      <c r="E574" s="101"/>
      <c r="F574" s="101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</row>
    <row r="575" spans="1:250" s="3" customFormat="1" x14ac:dyDescent="0.2">
      <c r="A575" s="23"/>
      <c r="B575" s="24"/>
      <c r="C575" s="25"/>
      <c r="D575" s="103"/>
      <c r="E575" s="101"/>
      <c r="F575" s="101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</row>
    <row r="576" spans="1:250" s="3" customFormat="1" x14ac:dyDescent="0.2">
      <c r="A576" s="23"/>
      <c r="B576" s="24"/>
      <c r="C576" s="25"/>
      <c r="D576" s="103"/>
      <c r="E576" s="101"/>
      <c r="F576" s="101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</row>
    <row r="577" spans="1:250" s="3" customFormat="1" x14ac:dyDescent="0.2">
      <c r="A577" s="23"/>
      <c r="B577" s="24"/>
      <c r="C577" s="25"/>
      <c r="D577" s="103"/>
      <c r="E577" s="101"/>
      <c r="F577" s="101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</row>
    <row r="578" spans="1:250" s="3" customFormat="1" x14ac:dyDescent="0.2">
      <c r="A578" s="23"/>
      <c r="B578" s="24"/>
      <c r="C578" s="25"/>
      <c r="D578" s="103"/>
      <c r="E578" s="101"/>
      <c r="F578" s="101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</row>
    <row r="579" spans="1:250" s="3" customFormat="1" x14ac:dyDescent="0.2">
      <c r="A579" s="23"/>
      <c r="B579" s="24"/>
      <c r="C579" s="25"/>
      <c r="D579" s="103"/>
      <c r="E579" s="101"/>
      <c r="F579" s="101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</row>
    <row r="580" spans="1:250" s="3" customFormat="1" x14ac:dyDescent="0.2">
      <c r="A580" s="23"/>
      <c r="B580" s="24"/>
      <c r="C580" s="25"/>
      <c r="D580" s="103"/>
      <c r="E580" s="101"/>
      <c r="F580" s="101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</row>
    <row r="581" spans="1:250" s="3" customFormat="1" x14ac:dyDescent="0.2">
      <c r="A581" s="23"/>
      <c r="B581" s="24"/>
      <c r="C581" s="25"/>
      <c r="D581" s="103"/>
      <c r="E581" s="101"/>
      <c r="F581" s="101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  <c r="IN581" s="2"/>
      <c r="IO581" s="2"/>
      <c r="IP581" s="2"/>
    </row>
    <row r="582" spans="1:250" s="3" customFormat="1" x14ac:dyDescent="0.2">
      <c r="A582" s="23"/>
      <c r="B582" s="24"/>
      <c r="C582" s="25"/>
      <c r="D582" s="103"/>
      <c r="E582" s="101"/>
      <c r="F582" s="101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  <c r="HD582" s="2"/>
      <c r="HE582" s="2"/>
      <c r="HF582" s="2"/>
      <c r="HG582" s="2"/>
      <c r="HH582" s="2"/>
      <c r="HI582" s="2"/>
      <c r="HJ582" s="2"/>
      <c r="HK582" s="2"/>
      <c r="HL582" s="2"/>
      <c r="HM582" s="2"/>
      <c r="HN582" s="2"/>
      <c r="HO582" s="2"/>
      <c r="HP582" s="2"/>
      <c r="HQ582" s="2"/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/>
      <c r="IL582" s="2"/>
      <c r="IM582" s="2"/>
      <c r="IN582" s="2"/>
      <c r="IO582" s="2"/>
      <c r="IP582" s="2"/>
    </row>
    <row r="583" spans="1:250" s="3" customFormat="1" x14ac:dyDescent="0.2">
      <c r="A583" s="23"/>
      <c r="B583" s="24"/>
      <c r="C583" s="25"/>
      <c r="D583" s="103"/>
      <c r="E583" s="101"/>
      <c r="F583" s="101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/>
      <c r="HN583" s="2"/>
      <c r="HO583" s="2"/>
      <c r="HP583" s="2"/>
      <c r="HQ583" s="2"/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/>
      <c r="IL583" s="2"/>
      <c r="IM583" s="2"/>
      <c r="IN583" s="2"/>
      <c r="IO583" s="2"/>
      <c r="IP583" s="2"/>
    </row>
    <row r="584" spans="1:250" s="3" customFormat="1" x14ac:dyDescent="0.2">
      <c r="A584" s="23"/>
      <c r="B584" s="24"/>
      <c r="C584" s="25"/>
      <c r="D584" s="103"/>
      <c r="E584" s="101"/>
      <c r="F584" s="101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  <c r="HD584" s="2"/>
      <c r="HE584" s="2"/>
      <c r="HF584" s="2"/>
      <c r="HG584" s="2"/>
      <c r="HH584" s="2"/>
      <c r="HI584" s="2"/>
      <c r="HJ584" s="2"/>
      <c r="HK584" s="2"/>
      <c r="HL584" s="2"/>
      <c r="HM584" s="2"/>
      <c r="HN584" s="2"/>
      <c r="HO584" s="2"/>
      <c r="HP584" s="2"/>
      <c r="HQ584" s="2"/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/>
      <c r="IL584" s="2"/>
      <c r="IM584" s="2"/>
      <c r="IN584" s="2"/>
      <c r="IO584" s="2"/>
      <c r="IP584" s="2"/>
    </row>
    <row r="585" spans="1:250" s="3" customFormat="1" x14ac:dyDescent="0.2">
      <c r="A585" s="23"/>
      <c r="B585" s="24"/>
      <c r="C585" s="25"/>
      <c r="D585" s="103"/>
      <c r="E585" s="101"/>
      <c r="F585" s="101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  <c r="HD585" s="2"/>
      <c r="HE585" s="2"/>
      <c r="HF585" s="2"/>
      <c r="HG585" s="2"/>
      <c r="HH585" s="2"/>
      <c r="HI585" s="2"/>
      <c r="HJ585" s="2"/>
      <c r="HK585" s="2"/>
      <c r="HL585" s="2"/>
      <c r="HM585" s="2"/>
      <c r="HN585" s="2"/>
      <c r="HO585" s="2"/>
      <c r="HP585" s="2"/>
      <c r="HQ585" s="2"/>
      <c r="HR585" s="2"/>
      <c r="HS585" s="2"/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/>
      <c r="IL585" s="2"/>
      <c r="IM585" s="2"/>
      <c r="IN585" s="2"/>
      <c r="IO585" s="2"/>
      <c r="IP585" s="2"/>
    </row>
    <row r="586" spans="1:250" s="3" customFormat="1" x14ac:dyDescent="0.2">
      <c r="A586" s="23"/>
      <c r="B586" s="24"/>
      <c r="C586" s="25"/>
      <c r="D586" s="103"/>
      <c r="E586" s="101"/>
      <c r="F586" s="101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2"/>
      <c r="HL586" s="2"/>
      <c r="HM586" s="2"/>
      <c r="HN586" s="2"/>
      <c r="HO586" s="2"/>
      <c r="HP586" s="2"/>
      <c r="HQ586" s="2"/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/>
      <c r="IL586" s="2"/>
      <c r="IM586" s="2"/>
      <c r="IN586" s="2"/>
      <c r="IO586" s="2"/>
      <c r="IP586" s="2"/>
    </row>
    <row r="587" spans="1:250" s="3" customFormat="1" x14ac:dyDescent="0.2">
      <c r="A587" s="23"/>
      <c r="B587" s="24"/>
      <c r="C587" s="25"/>
      <c r="D587" s="103"/>
      <c r="E587" s="101"/>
      <c r="F587" s="101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/>
      <c r="HN587" s="2"/>
      <c r="HO587" s="2"/>
      <c r="HP587" s="2"/>
      <c r="HQ587" s="2"/>
      <c r="HR587" s="2"/>
      <c r="HS587" s="2"/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/>
      <c r="IL587" s="2"/>
      <c r="IM587" s="2"/>
      <c r="IN587" s="2"/>
      <c r="IO587" s="2"/>
      <c r="IP587" s="2"/>
    </row>
    <row r="588" spans="1:250" s="3" customFormat="1" x14ac:dyDescent="0.2">
      <c r="A588" s="23"/>
      <c r="B588" s="24"/>
      <c r="C588" s="25"/>
      <c r="D588" s="103"/>
      <c r="E588" s="101"/>
      <c r="F588" s="101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2"/>
      <c r="HB588" s="2"/>
      <c r="HC588" s="2"/>
      <c r="HD588" s="2"/>
      <c r="HE588" s="2"/>
      <c r="HF588" s="2"/>
      <c r="HG588" s="2"/>
      <c r="HH588" s="2"/>
      <c r="HI588" s="2"/>
      <c r="HJ588" s="2"/>
      <c r="HK588" s="2"/>
      <c r="HL588" s="2"/>
      <c r="HM588" s="2"/>
      <c r="HN588" s="2"/>
      <c r="HO588" s="2"/>
      <c r="HP588" s="2"/>
      <c r="HQ588" s="2"/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/>
      <c r="IL588" s="2"/>
      <c r="IM588" s="2"/>
      <c r="IN588" s="2"/>
      <c r="IO588" s="2"/>
      <c r="IP588" s="2"/>
    </row>
    <row r="589" spans="1:250" s="3" customFormat="1" x14ac:dyDescent="0.2">
      <c r="A589" s="23"/>
      <c r="B589" s="24"/>
      <c r="C589" s="25"/>
      <c r="D589" s="103"/>
      <c r="E589" s="101"/>
      <c r="F589" s="101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  <c r="HD589" s="2"/>
      <c r="HE589" s="2"/>
      <c r="HF589" s="2"/>
      <c r="HG589" s="2"/>
      <c r="HH589" s="2"/>
      <c r="HI589" s="2"/>
      <c r="HJ589" s="2"/>
      <c r="HK589" s="2"/>
      <c r="HL589" s="2"/>
      <c r="HM589" s="2"/>
      <c r="HN589" s="2"/>
      <c r="HO589" s="2"/>
      <c r="HP589" s="2"/>
      <c r="HQ589" s="2"/>
      <c r="HR589" s="2"/>
      <c r="HS589" s="2"/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/>
      <c r="IL589" s="2"/>
      <c r="IM589" s="2"/>
      <c r="IN589" s="2"/>
      <c r="IO589" s="2"/>
      <c r="IP589" s="2"/>
    </row>
    <row r="590" spans="1:250" s="3" customFormat="1" x14ac:dyDescent="0.2">
      <c r="A590" s="23"/>
      <c r="B590" s="24"/>
      <c r="C590" s="25"/>
      <c r="D590" s="103"/>
      <c r="E590" s="101"/>
      <c r="F590" s="101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  <c r="HD590" s="2"/>
      <c r="HE590" s="2"/>
      <c r="HF590" s="2"/>
      <c r="HG590" s="2"/>
      <c r="HH590" s="2"/>
      <c r="HI590" s="2"/>
      <c r="HJ590" s="2"/>
      <c r="HK590" s="2"/>
      <c r="HL590" s="2"/>
      <c r="HM590" s="2"/>
      <c r="HN590" s="2"/>
      <c r="HO590" s="2"/>
      <c r="HP590" s="2"/>
      <c r="HQ590" s="2"/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/>
      <c r="IL590" s="2"/>
      <c r="IM590" s="2"/>
      <c r="IN590" s="2"/>
      <c r="IO590" s="2"/>
      <c r="IP590" s="2"/>
    </row>
    <row r="591" spans="1:250" s="3" customFormat="1" x14ac:dyDescent="0.2">
      <c r="A591" s="23"/>
      <c r="B591" s="24"/>
      <c r="C591" s="25"/>
      <c r="D591" s="103"/>
      <c r="E591" s="101"/>
      <c r="F591" s="101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/>
      <c r="HN591" s="2"/>
      <c r="HO591" s="2"/>
      <c r="HP591" s="2"/>
      <c r="HQ591" s="2"/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/>
      <c r="IL591" s="2"/>
      <c r="IM591" s="2"/>
      <c r="IN591" s="2"/>
      <c r="IO591" s="2"/>
      <c r="IP591" s="2"/>
    </row>
    <row r="592" spans="1:250" s="3" customFormat="1" x14ac:dyDescent="0.2">
      <c r="A592" s="23"/>
      <c r="B592" s="24"/>
      <c r="C592" s="25"/>
      <c r="D592" s="103"/>
      <c r="E592" s="101"/>
      <c r="F592" s="101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2"/>
      <c r="HB592" s="2"/>
      <c r="HC592" s="2"/>
      <c r="HD592" s="2"/>
      <c r="HE592" s="2"/>
      <c r="HF592" s="2"/>
      <c r="HG592" s="2"/>
      <c r="HH592" s="2"/>
      <c r="HI592" s="2"/>
      <c r="HJ592" s="2"/>
      <c r="HK592" s="2"/>
      <c r="HL592" s="2"/>
      <c r="HM592" s="2"/>
      <c r="HN592" s="2"/>
      <c r="HO592" s="2"/>
      <c r="HP592" s="2"/>
      <c r="HQ592" s="2"/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/>
      <c r="IL592" s="2"/>
      <c r="IM592" s="2"/>
      <c r="IN592" s="2"/>
      <c r="IO592" s="2"/>
      <c r="IP592" s="2"/>
    </row>
    <row r="593" spans="1:250" s="3" customFormat="1" x14ac:dyDescent="0.2">
      <c r="A593" s="23"/>
      <c r="B593" s="24"/>
      <c r="C593" s="25"/>
      <c r="D593" s="103"/>
      <c r="E593" s="101"/>
      <c r="F593" s="101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2"/>
      <c r="HB593" s="2"/>
      <c r="HC593" s="2"/>
      <c r="HD593" s="2"/>
      <c r="HE593" s="2"/>
      <c r="HF593" s="2"/>
      <c r="HG593" s="2"/>
      <c r="HH593" s="2"/>
      <c r="HI593" s="2"/>
      <c r="HJ593" s="2"/>
      <c r="HK593" s="2"/>
      <c r="HL593" s="2"/>
      <c r="HM593" s="2"/>
      <c r="HN593" s="2"/>
      <c r="HO593" s="2"/>
      <c r="HP593" s="2"/>
      <c r="HQ593" s="2"/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/>
      <c r="IL593" s="2"/>
      <c r="IM593" s="2"/>
      <c r="IN593" s="2"/>
      <c r="IO593" s="2"/>
      <c r="IP593" s="2"/>
    </row>
    <row r="594" spans="1:250" s="3" customFormat="1" x14ac:dyDescent="0.2">
      <c r="A594" s="23"/>
      <c r="B594" s="24"/>
      <c r="C594" s="25"/>
      <c r="D594" s="103"/>
      <c r="E594" s="101"/>
      <c r="F594" s="101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/>
      <c r="HN594" s="2"/>
      <c r="HO594" s="2"/>
      <c r="HP594" s="2"/>
      <c r="HQ594" s="2"/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/>
      <c r="IL594" s="2"/>
      <c r="IM594" s="2"/>
      <c r="IN594" s="2"/>
      <c r="IO594" s="2"/>
      <c r="IP594" s="2"/>
    </row>
    <row r="595" spans="1:250" s="3" customFormat="1" x14ac:dyDescent="0.2">
      <c r="A595" s="23"/>
      <c r="B595" s="24"/>
      <c r="C595" s="25"/>
      <c r="D595" s="103"/>
      <c r="E595" s="101"/>
      <c r="F595" s="101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/>
      <c r="IL595" s="2"/>
      <c r="IM595" s="2"/>
      <c r="IN595" s="2"/>
      <c r="IO595" s="2"/>
      <c r="IP595" s="2"/>
    </row>
    <row r="596" spans="1:250" s="3" customFormat="1" x14ac:dyDescent="0.2">
      <c r="A596" s="23"/>
      <c r="B596" s="24"/>
      <c r="C596" s="25"/>
      <c r="D596" s="103"/>
      <c r="E596" s="101"/>
      <c r="F596" s="101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/>
      <c r="HN596" s="2"/>
      <c r="HO596" s="2"/>
      <c r="HP596" s="2"/>
      <c r="HQ596" s="2"/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/>
      <c r="IL596" s="2"/>
      <c r="IM596" s="2"/>
      <c r="IN596" s="2"/>
      <c r="IO596" s="2"/>
      <c r="IP596" s="2"/>
    </row>
    <row r="597" spans="1:250" s="3" customFormat="1" x14ac:dyDescent="0.2">
      <c r="A597" s="23"/>
      <c r="B597" s="24"/>
      <c r="C597" s="25"/>
      <c r="D597" s="103"/>
      <c r="E597" s="101"/>
      <c r="F597" s="101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  <c r="HD597" s="2"/>
      <c r="HE597" s="2"/>
      <c r="HF597" s="2"/>
      <c r="HG597" s="2"/>
      <c r="HH597" s="2"/>
      <c r="HI597" s="2"/>
      <c r="HJ597" s="2"/>
      <c r="HK597" s="2"/>
      <c r="HL597" s="2"/>
      <c r="HM597" s="2"/>
      <c r="HN597" s="2"/>
      <c r="HO597" s="2"/>
      <c r="HP597" s="2"/>
      <c r="HQ597" s="2"/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/>
      <c r="IL597" s="2"/>
      <c r="IM597" s="2"/>
      <c r="IN597" s="2"/>
      <c r="IO597" s="2"/>
      <c r="IP597" s="2"/>
    </row>
    <row r="598" spans="1:250" s="3" customFormat="1" x14ac:dyDescent="0.2">
      <c r="A598" s="23"/>
      <c r="B598" s="24"/>
      <c r="C598" s="25"/>
      <c r="D598" s="103"/>
      <c r="E598" s="101"/>
      <c r="F598" s="101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/>
      <c r="HN598" s="2"/>
      <c r="HO598" s="2"/>
      <c r="HP598" s="2"/>
      <c r="HQ598" s="2"/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/>
      <c r="IL598" s="2"/>
      <c r="IM598" s="2"/>
      <c r="IN598" s="2"/>
      <c r="IO598" s="2"/>
      <c r="IP598" s="2"/>
    </row>
    <row r="599" spans="1:250" s="3" customFormat="1" x14ac:dyDescent="0.2">
      <c r="A599" s="23"/>
      <c r="B599" s="24"/>
      <c r="C599" s="25"/>
      <c r="D599" s="103"/>
      <c r="E599" s="101"/>
      <c r="F599" s="101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/>
      <c r="HN599" s="2"/>
      <c r="HO599" s="2"/>
      <c r="HP599" s="2"/>
      <c r="HQ599" s="2"/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/>
      <c r="IL599" s="2"/>
      <c r="IM599" s="2"/>
      <c r="IN599" s="2"/>
      <c r="IO599" s="2"/>
      <c r="IP599" s="2"/>
    </row>
    <row r="600" spans="1:250" s="1" customFormat="1" x14ac:dyDescent="0.2">
      <c r="A600" s="23"/>
      <c r="B600" s="24"/>
      <c r="C600" s="25"/>
      <c r="D600" s="103"/>
      <c r="E600" s="101"/>
      <c r="F600" s="101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3"/>
      <c r="DA600" s="3"/>
      <c r="DB600" s="3"/>
      <c r="DC600" s="3"/>
      <c r="DD600" s="3"/>
      <c r="DE600" s="3"/>
      <c r="DF600" s="3"/>
      <c r="DG600" s="3"/>
      <c r="DH600" s="3"/>
      <c r="DI600" s="3"/>
      <c r="DJ600" s="3"/>
      <c r="DK600" s="3"/>
      <c r="DL600" s="3"/>
      <c r="DM600" s="3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2"/>
      <c r="HB600" s="2"/>
      <c r="HC600" s="2"/>
      <c r="HD600" s="2"/>
      <c r="HE600" s="2"/>
      <c r="HF600" s="2"/>
      <c r="HG600" s="2"/>
      <c r="HH600" s="2"/>
      <c r="HI600" s="2"/>
      <c r="HJ600" s="2"/>
      <c r="HK600" s="2"/>
      <c r="HL600" s="2"/>
      <c r="HM600" s="2"/>
      <c r="HN600" s="2"/>
      <c r="HO600" s="2"/>
      <c r="HP600" s="2"/>
      <c r="HQ600" s="2"/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/>
      <c r="IL600" s="2"/>
      <c r="IM600" s="2"/>
      <c r="IN600" s="2"/>
      <c r="IO600" s="2"/>
      <c r="IP600" s="2"/>
    </row>
    <row r="601" spans="1:250" x14ac:dyDescent="0.2">
      <c r="A601" s="23"/>
      <c r="B601" s="24"/>
      <c r="C601" s="25"/>
      <c r="D601" s="103"/>
      <c r="E601" s="101"/>
      <c r="F601" s="101"/>
    </row>
    <row r="602" spans="1:250" x14ac:dyDescent="0.2">
      <c r="A602" s="23"/>
      <c r="B602" s="24"/>
      <c r="C602" s="25"/>
      <c r="D602" s="103"/>
      <c r="E602" s="101"/>
      <c r="F602" s="101"/>
    </row>
    <row r="603" spans="1:250" x14ac:dyDescent="0.2">
      <c r="A603" s="23"/>
      <c r="B603" s="24"/>
      <c r="C603" s="25"/>
      <c r="D603" s="103"/>
      <c r="E603" s="101"/>
      <c r="F603" s="101"/>
    </row>
    <row r="604" spans="1:250" x14ac:dyDescent="0.2">
      <c r="A604" s="23"/>
      <c r="B604" s="24"/>
    </row>
    <row r="605" spans="1:250" x14ac:dyDescent="0.2">
      <c r="B605" s="24"/>
    </row>
  </sheetData>
  <pageMargins left="1.1023622047244095" right="0.31496062992125984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07"/>
  <sheetViews>
    <sheetView topLeftCell="A35" workbookViewId="0">
      <selection activeCell="E37" sqref="E37:E47"/>
    </sheetView>
  </sheetViews>
  <sheetFormatPr defaultRowHeight="12.75" x14ac:dyDescent="0.2"/>
  <cols>
    <col min="1" max="1" width="6.28515625" style="5" bestFit="1" customWidth="1"/>
    <col min="2" max="2" width="39.7109375" style="6" customWidth="1"/>
    <col min="3" max="3" width="6.140625" style="1" bestFit="1" customWidth="1"/>
    <col min="4" max="4" width="8.140625" style="98" bestFit="1" customWidth="1"/>
    <col min="5" max="5" width="10.7109375" style="29" bestFit="1" customWidth="1"/>
    <col min="6" max="6" width="14.5703125" style="29" customWidth="1"/>
    <col min="7" max="8" width="9.140625" style="3"/>
    <col min="9" max="9" width="9.5703125" style="4" bestFit="1" customWidth="1"/>
    <col min="10" max="10" width="25.28515625" style="3" bestFit="1" customWidth="1"/>
    <col min="11" max="121" width="9.140625" style="3"/>
    <col min="122" max="16384" width="9.140625" style="2"/>
  </cols>
  <sheetData>
    <row r="1" spans="1:121" x14ac:dyDescent="0.2">
      <c r="B1" s="6" t="s">
        <v>95</v>
      </c>
    </row>
    <row r="2" spans="1:121" ht="18.75" x14ac:dyDescent="0.25">
      <c r="A2" s="7"/>
      <c r="B2" s="8"/>
    </row>
    <row r="3" spans="1:121" s="17" customFormat="1" ht="18" x14ac:dyDescent="0.25">
      <c r="A3" s="12">
        <v>1</v>
      </c>
      <c r="B3" s="12" t="s">
        <v>4</v>
      </c>
      <c r="D3" s="99"/>
      <c r="E3" s="99"/>
      <c r="F3" s="99"/>
      <c r="G3" s="15"/>
      <c r="H3" s="15"/>
      <c r="I3" s="16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</row>
    <row r="4" spans="1:121" x14ac:dyDescent="0.2">
      <c r="B4" s="18"/>
      <c r="C4" s="9" t="s">
        <v>0</v>
      </c>
      <c r="D4" s="10" t="s">
        <v>1</v>
      </c>
      <c r="E4" s="11" t="s">
        <v>2</v>
      </c>
      <c r="F4" s="11" t="s">
        <v>3</v>
      </c>
    </row>
    <row r="5" spans="1:121" ht="25.5" x14ac:dyDescent="0.2">
      <c r="A5" s="5">
        <v>1.1000000000000001</v>
      </c>
      <c r="B5" s="18" t="s">
        <v>5</v>
      </c>
      <c r="C5" s="1" t="s">
        <v>6</v>
      </c>
      <c r="D5" s="29">
        <v>142</v>
      </c>
      <c r="E5" s="29">
        <v>1.95</v>
      </c>
      <c r="F5" s="29">
        <f>E5*D5</f>
        <v>276.89999999999998</v>
      </c>
    </row>
    <row r="6" spans="1:121" x14ac:dyDescent="0.2">
      <c r="B6" s="18"/>
      <c r="D6" s="29"/>
    </row>
    <row r="7" spans="1:121" x14ac:dyDescent="0.2">
      <c r="A7" s="5">
        <v>1.2</v>
      </c>
      <c r="B7" s="18" t="s">
        <v>7</v>
      </c>
      <c r="C7" s="1" t="s">
        <v>8</v>
      </c>
      <c r="D7" s="29">
        <v>8</v>
      </c>
      <c r="E7" s="29">
        <v>11.5</v>
      </c>
      <c r="F7" s="29">
        <f>E7*D7</f>
        <v>92</v>
      </c>
    </row>
    <row r="8" spans="1:121" x14ac:dyDescent="0.2">
      <c r="B8" s="18"/>
      <c r="D8" s="29"/>
    </row>
    <row r="9" spans="1:121" ht="25.5" x14ac:dyDescent="0.2">
      <c r="A9" s="5">
        <v>1.3</v>
      </c>
      <c r="B9" s="18" t="s">
        <v>9</v>
      </c>
      <c r="C9" s="1" t="s">
        <v>8</v>
      </c>
      <c r="D9" s="29">
        <v>8</v>
      </c>
      <c r="E9" s="29">
        <v>31</v>
      </c>
      <c r="F9" s="29">
        <f>E9*D9</f>
        <v>248</v>
      </c>
    </row>
    <row r="10" spans="1:121" x14ac:dyDescent="0.2">
      <c r="B10" s="18"/>
      <c r="D10" s="29"/>
    </row>
    <row r="11" spans="1:121" ht="76.5" x14ac:dyDescent="0.2">
      <c r="A11" s="5">
        <v>1.4</v>
      </c>
      <c r="B11" s="18" t="s">
        <v>67</v>
      </c>
      <c r="C11" s="1" t="s">
        <v>8</v>
      </c>
      <c r="D11" s="29">
        <v>4</v>
      </c>
      <c r="E11" s="29">
        <v>455</v>
      </c>
      <c r="F11" s="29">
        <f>E11*D11</f>
        <v>1820</v>
      </c>
    </row>
    <row r="12" spans="1:121" x14ac:dyDescent="0.2">
      <c r="B12" s="18"/>
      <c r="D12" s="29"/>
    </row>
    <row r="13" spans="1:121" ht="38.25" x14ac:dyDescent="0.2">
      <c r="A13" s="5">
        <v>1.5</v>
      </c>
      <c r="B13" s="18" t="s">
        <v>68</v>
      </c>
      <c r="C13" s="1" t="s">
        <v>10</v>
      </c>
      <c r="D13" s="29">
        <v>1</v>
      </c>
      <c r="E13" s="29">
        <v>250</v>
      </c>
      <c r="F13" s="29">
        <f>E13*D13</f>
        <v>250</v>
      </c>
    </row>
    <row r="14" spans="1:121" x14ac:dyDescent="0.2">
      <c r="B14" s="18"/>
      <c r="D14" s="29"/>
    </row>
    <row r="15" spans="1:121" ht="25.5" x14ac:dyDescent="0.2">
      <c r="A15" s="5">
        <v>1.6</v>
      </c>
      <c r="B15" s="18" t="s">
        <v>11</v>
      </c>
      <c r="C15" s="1" t="s">
        <v>6</v>
      </c>
      <c r="D15" s="29">
        <v>8</v>
      </c>
      <c r="E15" s="29">
        <v>7</v>
      </c>
      <c r="F15" s="29">
        <f>E15*D15</f>
        <v>56</v>
      </c>
    </row>
    <row r="16" spans="1:121" x14ac:dyDescent="0.2">
      <c r="A16" s="2"/>
      <c r="B16" s="18"/>
      <c r="D16" s="29"/>
    </row>
    <row r="17" spans="1:121" ht="63.75" x14ac:dyDescent="0.2">
      <c r="A17" s="5">
        <v>1.7</v>
      </c>
      <c r="B17" s="18" t="s">
        <v>12</v>
      </c>
      <c r="C17" s="1" t="s">
        <v>13</v>
      </c>
      <c r="D17" s="29">
        <f>120*2.5</f>
        <v>300</v>
      </c>
      <c r="E17" s="29">
        <v>3.5</v>
      </c>
      <c r="F17" s="29">
        <f>E17*D17</f>
        <v>1050</v>
      </c>
    </row>
    <row r="18" spans="1:121" x14ac:dyDescent="0.2">
      <c r="A18" s="2"/>
      <c r="B18" s="18"/>
      <c r="D18" s="29"/>
      <c r="E18" s="98"/>
      <c r="F18" s="98"/>
    </row>
    <row r="19" spans="1:121" s="22" customFormat="1" ht="15.75" thickBot="1" x14ac:dyDescent="0.25">
      <c r="A19" s="19">
        <v>1</v>
      </c>
      <c r="B19" s="20" t="s">
        <v>14</v>
      </c>
      <c r="C19" s="21"/>
      <c r="D19" s="100"/>
      <c r="E19" s="100"/>
      <c r="F19" s="100">
        <f>SUM(F5:F18)</f>
        <v>3792.9</v>
      </c>
      <c r="I19" s="4"/>
    </row>
    <row r="20" spans="1:121" s="3" customFormat="1" ht="13.5" thickTop="1" x14ac:dyDescent="0.2">
      <c r="A20" s="23"/>
      <c r="B20" s="24"/>
      <c r="C20" s="25"/>
      <c r="D20" s="101"/>
      <c r="E20" s="101"/>
      <c r="F20" s="101"/>
      <c r="I20" s="4"/>
    </row>
    <row r="21" spans="1:121" s="17" customFormat="1" ht="18" x14ac:dyDescent="0.25">
      <c r="A21" s="12">
        <v>2</v>
      </c>
      <c r="B21" s="12" t="s">
        <v>15</v>
      </c>
      <c r="D21" s="99"/>
      <c r="E21" s="99"/>
      <c r="F21" s="99"/>
      <c r="G21" s="15"/>
      <c r="H21" s="15"/>
      <c r="I21" s="4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</row>
    <row r="22" spans="1:121" s="17" customFormat="1" ht="18" x14ac:dyDescent="0.25">
      <c r="A22" s="5"/>
      <c r="B22" s="27"/>
      <c r="C22" s="9" t="s">
        <v>0</v>
      </c>
      <c r="D22" s="10" t="s">
        <v>1</v>
      </c>
      <c r="E22" s="11" t="s">
        <v>2</v>
      </c>
      <c r="F22" s="11" t="s">
        <v>3</v>
      </c>
      <c r="G22" s="15"/>
      <c r="H22" s="15"/>
      <c r="I22" s="4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</row>
    <row r="23" spans="1:121" s="17" customFormat="1" ht="63.75" x14ac:dyDescent="0.25">
      <c r="A23" s="5">
        <v>2.1</v>
      </c>
      <c r="B23" s="27" t="s">
        <v>99</v>
      </c>
      <c r="C23" s="1"/>
      <c r="D23" s="29"/>
      <c r="E23" s="29"/>
      <c r="F23" s="29"/>
      <c r="G23" s="15"/>
      <c r="H23" s="15"/>
      <c r="I23" s="4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</row>
    <row r="24" spans="1:121" ht="14.25" x14ac:dyDescent="0.2">
      <c r="B24" s="2" t="s">
        <v>17</v>
      </c>
      <c r="C24" s="1" t="s">
        <v>16</v>
      </c>
      <c r="D24" s="29">
        <v>285</v>
      </c>
      <c r="E24" s="29">
        <v>5.9</v>
      </c>
      <c r="F24" s="29">
        <f>E24*D24</f>
        <v>1681.5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</row>
    <row r="25" spans="1:121" ht="14.25" x14ac:dyDescent="0.2">
      <c r="B25" s="2" t="s">
        <v>18</v>
      </c>
      <c r="C25" s="1" t="s">
        <v>16</v>
      </c>
      <c r="D25" s="29">
        <v>3</v>
      </c>
      <c r="E25" s="29">
        <v>7</v>
      </c>
      <c r="F25" s="29">
        <f>E25*D25</f>
        <v>21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</row>
    <row r="26" spans="1:121" x14ac:dyDescent="0.2">
      <c r="B26" s="2"/>
      <c r="F26" s="9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</row>
    <row r="27" spans="1:121" ht="38.25" x14ac:dyDescent="0.2">
      <c r="A27" s="5">
        <v>2.2000000000000002</v>
      </c>
      <c r="B27" s="27" t="s">
        <v>19</v>
      </c>
      <c r="C27" s="1" t="s">
        <v>13</v>
      </c>
      <c r="D27" s="29">
        <f>+D5*2*1.5</f>
        <v>426</v>
      </c>
      <c r="E27" s="29">
        <v>3.25</v>
      </c>
      <c r="F27" s="29">
        <f>E27*D27</f>
        <v>1384.5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</row>
    <row r="28" spans="1:121" x14ac:dyDescent="0.2">
      <c r="A28" s="2"/>
      <c r="B28" s="2"/>
      <c r="E28" s="98"/>
      <c r="F28" s="98"/>
    </row>
    <row r="29" spans="1:121" ht="51" x14ac:dyDescent="0.2">
      <c r="A29" s="5">
        <v>2.2999999999999998</v>
      </c>
      <c r="B29" s="27" t="s">
        <v>20</v>
      </c>
      <c r="C29" s="1" t="s">
        <v>13</v>
      </c>
      <c r="D29" s="29">
        <f>+D5*1.2</f>
        <v>170.4</v>
      </c>
      <c r="E29" s="29">
        <v>1.95</v>
      </c>
      <c r="F29" s="29">
        <f>E29*D29</f>
        <v>332.28000000000003</v>
      </c>
    </row>
    <row r="30" spans="1:121" x14ac:dyDescent="0.2">
      <c r="A30" s="2"/>
      <c r="B30" s="2"/>
      <c r="E30" s="98"/>
      <c r="F30" s="98"/>
    </row>
    <row r="31" spans="1:121" ht="38.25" x14ac:dyDescent="0.2">
      <c r="A31" s="5">
        <v>2.4</v>
      </c>
      <c r="B31" s="27" t="s">
        <v>21</v>
      </c>
      <c r="C31" s="1" t="s">
        <v>16</v>
      </c>
      <c r="D31" s="29">
        <v>40</v>
      </c>
      <c r="E31" s="29">
        <v>45.5</v>
      </c>
      <c r="F31" s="29">
        <f>E31*D31</f>
        <v>1820</v>
      </c>
    </row>
    <row r="32" spans="1:121" x14ac:dyDescent="0.2">
      <c r="B32" s="27"/>
      <c r="D32" s="29"/>
    </row>
    <row r="33" spans="1:254" s="3" customFormat="1" ht="76.5" x14ac:dyDescent="0.2">
      <c r="A33" s="5">
        <v>2.5</v>
      </c>
      <c r="B33" s="27" t="s">
        <v>22</v>
      </c>
      <c r="C33" s="1" t="s">
        <v>16</v>
      </c>
      <c r="D33" s="29">
        <v>88</v>
      </c>
      <c r="E33" s="29">
        <v>21</v>
      </c>
      <c r="F33" s="29">
        <f>E33*D33</f>
        <v>1848</v>
      </c>
      <c r="I33" s="4"/>
      <c r="K33" s="30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</row>
    <row r="34" spans="1:254" s="3" customFormat="1" x14ac:dyDescent="0.2">
      <c r="A34" s="5"/>
      <c r="B34" s="18"/>
      <c r="C34" s="25"/>
      <c r="D34" s="103"/>
      <c r="E34" s="103"/>
      <c r="F34" s="103"/>
      <c r="I34" s="4"/>
    </row>
    <row r="35" spans="1:254" s="3" customFormat="1" ht="114.75" x14ac:dyDescent="0.2">
      <c r="A35" s="5">
        <v>2.6</v>
      </c>
      <c r="B35" s="27" t="s">
        <v>23</v>
      </c>
      <c r="C35" s="1" t="s">
        <v>16</v>
      </c>
      <c r="D35" s="29">
        <v>98</v>
      </c>
      <c r="E35" s="29">
        <v>5.2</v>
      </c>
      <c r="F35" s="29">
        <f>E35*D35</f>
        <v>509.6</v>
      </c>
      <c r="I35" s="4"/>
    </row>
    <row r="36" spans="1:254" s="3" customFormat="1" x14ac:dyDescent="0.2">
      <c r="A36" s="5"/>
      <c r="B36" s="18"/>
      <c r="C36" s="1"/>
      <c r="D36" s="29"/>
      <c r="E36" s="29"/>
      <c r="F36" s="29"/>
      <c r="I36" s="4"/>
    </row>
    <row r="37" spans="1:254" s="3" customFormat="1" ht="38.25" x14ac:dyDescent="0.2">
      <c r="A37" s="31" t="s">
        <v>100</v>
      </c>
      <c r="B37" s="18" t="s">
        <v>24</v>
      </c>
      <c r="C37" s="1" t="s">
        <v>16</v>
      </c>
      <c r="D37" s="29">
        <v>57</v>
      </c>
      <c r="E37" s="29">
        <v>27.5</v>
      </c>
      <c r="F37" s="29">
        <f>E37*D37</f>
        <v>1567.5</v>
      </c>
      <c r="I37" s="4"/>
      <c r="Q37" s="27"/>
    </row>
    <row r="38" spans="1:254" s="3" customFormat="1" x14ac:dyDescent="0.2">
      <c r="A38" s="31"/>
      <c r="B38" s="32"/>
      <c r="C38" s="25"/>
      <c r="D38" s="101"/>
      <c r="E38" s="101"/>
      <c r="F38" s="103"/>
      <c r="I38" s="4"/>
    </row>
    <row r="39" spans="1:254" s="3" customFormat="1" ht="25.5" x14ac:dyDescent="0.2">
      <c r="A39" s="33" t="s">
        <v>101</v>
      </c>
      <c r="B39" s="27" t="s">
        <v>26</v>
      </c>
      <c r="C39" s="1" t="s">
        <v>13</v>
      </c>
      <c r="D39" s="101">
        <f>+D17</f>
        <v>300</v>
      </c>
      <c r="E39" s="101">
        <v>1.6</v>
      </c>
      <c r="F39" s="101">
        <f>D39*E39</f>
        <v>480</v>
      </c>
      <c r="I39" s="4"/>
    </row>
    <row r="40" spans="1:254" s="3" customFormat="1" x14ac:dyDescent="0.2">
      <c r="A40" s="33"/>
      <c r="B40" s="27"/>
      <c r="C40" s="1"/>
      <c r="D40" s="101"/>
      <c r="E40" s="101"/>
      <c r="F40" s="101"/>
      <c r="I40" s="4"/>
    </row>
    <row r="41" spans="1:254" s="3" customFormat="1" ht="38.25" x14ac:dyDescent="0.2">
      <c r="A41" s="31" t="s">
        <v>102</v>
      </c>
      <c r="B41" s="27" t="s">
        <v>27</v>
      </c>
      <c r="C41" s="1" t="s">
        <v>13</v>
      </c>
      <c r="D41" s="101">
        <f>+D39</f>
        <v>300</v>
      </c>
      <c r="E41" s="101">
        <v>1.7</v>
      </c>
      <c r="F41" s="101">
        <f>D41*E41</f>
        <v>510</v>
      </c>
      <c r="I41" s="4"/>
    </row>
    <row r="42" spans="1:254" s="3" customFormat="1" x14ac:dyDescent="0.2">
      <c r="A42" s="31"/>
      <c r="B42" s="34"/>
      <c r="C42" s="25"/>
      <c r="D42" s="101"/>
      <c r="E42" s="101"/>
      <c r="F42" s="103"/>
      <c r="I42" s="4"/>
    </row>
    <row r="43" spans="1:254" s="3" customFormat="1" ht="38.25" x14ac:dyDescent="0.2">
      <c r="A43" s="35">
        <v>2.1</v>
      </c>
      <c r="B43" s="36" t="s">
        <v>28</v>
      </c>
      <c r="C43" s="1" t="s">
        <v>13</v>
      </c>
      <c r="D43" s="29">
        <f>+D41</f>
        <v>300</v>
      </c>
      <c r="E43" s="29">
        <v>29</v>
      </c>
      <c r="F43" s="29">
        <f>E43*D43</f>
        <v>8700</v>
      </c>
      <c r="I43" s="4"/>
    </row>
    <row r="44" spans="1:254" s="3" customFormat="1" x14ac:dyDescent="0.2">
      <c r="A44" s="35"/>
      <c r="B44" s="18"/>
      <c r="C44" s="1"/>
      <c r="D44" s="29"/>
      <c r="E44" s="29"/>
      <c r="F44" s="29"/>
      <c r="I44" s="4"/>
    </row>
    <row r="45" spans="1:254" s="3" customFormat="1" ht="25.5" x14ac:dyDescent="0.2">
      <c r="A45" s="33" t="s">
        <v>25</v>
      </c>
      <c r="B45" s="27" t="s">
        <v>90</v>
      </c>
      <c r="C45" s="1" t="s">
        <v>13</v>
      </c>
      <c r="D45" s="101">
        <f>+D5*2</f>
        <v>284</v>
      </c>
      <c r="E45" s="101">
        <v>2.5</v>
      </c>
      <c r="F45" s="101">
        <f>E45*D45</f>
        <v>710</v>
      </c>
      <c r="I45" s="4"/>
    </row>
    <row r="46" spans="1:254" s="3" customFormat="1" x14ac:dyDescent="0.2">
      <c r="B46" s="32"/>
      <c r="C46" s="25"/>
      <c r="D46" s="101"/>
      <c r="E46" s="101"/>
      <c r="F46" s="103"/>
      <c r="I46" s="4"/>
    </row>
    <row r="47" spans="1:254" s="3" customFormat="1" ht="38.25" x14ac:dyDescent="0.2">
      <c r="A47" s="35">
        <v>2.12</v>
      </c>
      <c r="B47" s="27" t="s">
        <v>29</v>
      </c>
      <c r="C47" s="1" t="s">
        <v>16</v>
      </c>
      <c r="D47" s="29">
        <f>+D24+D25-D35</f>
        <v>190</v>
      </c>
      <c r="E47" s="29">
        <v>7.8</v>
      </c>
      <c r="F47" s="29">
        <f>E47*D47</f>
        <v>1482</v>
      </c>
      <c r="I47" s="4"/>
    </row>
    <row r="48" spans="1:254" s="3" customFormat="1" x14ac:dyDescent="0.2">
      <c r="A48" s="35"/>
      <c r="B48" s="27"/>
      <c r="C48" s="1"/>
      <c r="D48" s="29"/>
      <c r="E48" s="29"/>
      <c r="F48" s="29"/>
      <c r="I48" s="4"/>
    </row>
    <row r="49" spans="1:254" s="3" customFormat="1" ht="30.75" thickBot="1" x14ac:dyDescent="0.25">
      <c r="A49" s="37">
        <v>2</v>
      </c>
      <c r="B49" s="38" t="s">
        <v>32</v>
      </c>
      <c r="C49" s="39"/>
      <c r="D49" s="40"/>
      <c r="E49" s="40"/>
      <c r="F49" s="40">
        <f>SUM(F23:F48)</f>
        <v>21046.38</v>
      </c>
      <c r="I49" s="4"/>
    </row>
    <row r="50" spans="1:254" s="17" customFormat="1" ht="18.75" thickTop="1" x14ac:dyDescent="0.25">
      <c r="A50" s="23"/>
      <c r="B50" s="41"/>
      <c r="C50" s="42"/>
      <c r="D50" s="104"/>
      <c r="E50" s="104"/>
      <c r="F50" s="104"/>
      <c r="G50" s="15"/>
      <c r="H50" s="15"/>
      <c r="I50" s="4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</row>
    <row r="51" spans="1:254" ht="15" x14ac:dyDescent="0.2">
      <c r="A51" s="12">
        <v>3</v>
      </c>
      <c r="B51" s="12" t="s">
        <v>33</v>
      </c>
      <c r="D51" s="29"/>
    </row>
    <row r="52" spans="1:254" ht="15" x14ac:dyDescent="0.2">
      <c r="A52" s="43"/>
      <c r="B52" s="44"/>
      <c r="C52" s="9" t="s">
        <v>0</v>
      </c>
      <c r="D52" s="10" t="s">
        <v>1</v>
      </c>
      <c r="E52" s="11" t="s">
        <v>2</v>
      </c>
      <c r="F52" s="11" t="s">
        <v>3</v>
      </c>
    </row>
    <row r="53" spans="1:254" s="3" customFormat="1" ht="25.5" x14ac:dyDescent="0.2">
      <c r="A53" s="5">
        <v>3.1</v>
      </c>
      <c r="B53" s="27" t="s">
        <v>74</v>
      </c>
      <c r="C53" s="1"/>
      <c r="D53" s="29"/>
      <c r="E53" s="29"/>
      <c r="F53" s="29"/>
      <c r="I53" s="4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</row>
    <row r="54" spans="1:254" s="3" customFormat="1" x14ac:dyDescent="0.2">
      <c r="A54" s="5"/>
      <c r="B54" s="27" t="s">
        <v>34</v>
      </c>
      <c r="C54" s="1" t="s">
        <v>6</v>
      </c>
      <c r="D54" s="29">
        <f>+D5</f>
        <v>142</v>
      </c>
      <c r="E54" s="29">
        <v>41.6</v>
      </c>
      <c r="F54" s="29">
        <f>+D54*E54</f>
        <v>5907.2</v>
      </c>
      <c r="I54" s="4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</row>
    <row r="55" spans="1:254" s="3" customFormat="1" x14ac:dyDescent="0.2">
      <c r="A55" s="5"/>
      <c r="D55" s="103"/>
      <c r="E55" s="103"/>
      <c r="F55" s="103"/>
      <c r="I55" s="4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</row>
    <row r="56" spans="1:254" s="3" customFormat="1" ht="89.25" x14ac:dyDescent="0.2">
      <c r="A56" s="5">
        <v>3.2</v>
      </c>
      <c r="B56" s="27" t="s">
        <v>69</v>
      </c>
      <c r="C56" s="25"/>
      <c r="D56" s="103"/>
      <c r="E56" s="103"/>
      <c r="F56" s="103"/>
      <c r="I56" s="4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</row>
    <row r="57" spans="1:254" s="3" customFormat="1" x14ac:dyDescent="0.2">
      <c r="A57" s="5"/>
      <c r="B57" s="27" t="s">
        <v>35</v>
      </c>
      <c r="C57" s="1" t="s">
        <v>8</v>
      </c>
      <c r="D57" s="29">
        <v>8</v>
      </c>
      <c r="E57" s="29">
        <v>689</v>
      </c>
      <c r="F57" s="29">
        <f>E57*D57</f>
        <v>5512</v>
      </c>
      <c r="I57" s="4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</row>
    <row r="58" spans="1:254" s="3" customFormat="1" x14ac:dyDescent="0.2">
      <c r="A58" s="5"/>
      <c r="B58" s="27"/>
      <c r="C58" s="1"/>
      <c r="D58" s="29"/>
      <c r="E58" s="29"/>
      <c r="F58" s="29"/>
      <c r="I58" s="4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</row>
    <row r="59" spans="1:254" s="3" customFormat="1" ht="38.25" x14ac:dyDescent="0.2">
      <c r="A59" s="5">
        <v>3.3</v>
      </c>
      <c r="B59" s="45" t="s">
        <v>36</v>
      </c>
      <c r="C59" s="1"/>
      <c r="D59" s="29"/>
      <c r="E59" s="29"/>
      <c r="F59" s="29"/>
      <c r="I59" s="4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</row>
    <row r="60" spans="1:254" s="3" customFormat="1" ht="51" x14ac:dyDescent="0.2">
      <c r="A60" s="5"/>
      <c r="B60" s="45" t="s">
        <v>37</v>
      </c>
      <c r="C60" s="1" t="s">
        <v>8</v>
      </c>
      <c r="D60" s="29">
        <f>+D57</f>
        <v>8</v>
      </c>
      <c r="E60" s="29">
        <v>468</v>
      </c>
      <c r="F60" s="29">
        <f>E60*D60</f>
        <v>3744</v>
      </c>
      <c r="I60" s="4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</row>
    <row r="61" spans="1:254" s="3" customFormat="1" x14ac:dyDescent="0.2">
      <c r="A61" s="5"/>
      <c r="B61" s="45"/>
      <c r="C61" s="1"/>
      <c r="D61" s="29"/>
      <c r="E61" s="29"/>
      <c r="F61" s="29"/>
      <c r="I61" s="4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</row>
    <row r="62" spans="1:254" s="3" customFormat="1" ht="25.5" x14ac:dyDescent="0.2">
      <c r="A62" s="5">
        <v>3.4</v>
      </c>
      <c r="B62" s="45" t="s">
        <v>38</v>
      </c>
      <c r="C62" s="1" t="s">
        <v>8</v>
      </c>
      <c r="D62" s="29">
        <f>+D11</f>
        <v>4</v>
      </c>
      <c r="E62" s="29">
        <v>234</v>
      </c>
      <c r="F62" s="29">
        <f>D62*E62</f>
        <v>936</v>
      </c>
      <c r="I62" s="4"/>
    </row>
    <row r="63" spans="1:254" x14ac:dyDescent="0.2">
      <c r="B63" s="18"/>
      <c r="C63" s="25"/>
      <c r="D63" s="103"/>
      <c r="E63" s="103"/>
      <c r="F63" s="103"/>
      <c r="J63" s="27"/>
    </row>
    <row r="64" spans="1:254" ht="76.5" x14ac:dyDescent="0.2">
      <c r="A64" s="5">
        <v>3.5</v>
      </c>
      <c r="B64" s="46" t="s">
        <v>39</v>
      </c>
      <c r="C64" s="1" t="s">
        <v>8</v>
      </c>
      <c r="D64" s="29">
        <v>3</v>
      </c>
      <c r="E64" s="29">
        <v>195</v>
      </c>
      <c r="F64" s="29">
        <f>E64*D64</f>
        <v>585</v>
      </c>
    </row>
    <row r="65" spans="1:254" x14ac:dyDescent="0.2">
      <c r="B65" s="46"/>
      <c r="D65" s="29"/>
    </row>
    <row r="66" spans="1:254" s="3" customFormat="1" ht="38.25" x14ac:dyDescent="0.2">
      <c r="A66" s="5">
        <v>3.6</v>
      </c>
      <c r="B66" s="18" t="s">
        <v>70</v>
      </c>
      <c r="C66" s="1" t="s">
        <v>40</v>
      </c>
      <c r="D66" s="29">
        <v>2</v>
      </c>
      <c r="E66" s="29">
        <v>156</v>
      </c>
      <c r="F66" s="29">
        <f>D66*E66</f>
        <v>312</v>
      </c>
      <c r="I66" s="4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</row>
    <row r="67" spans="1:254" s="3" customFormat="1" x14ac:dyDescent="0.2">
      <c r="A67" s="5"/>
      <c r="B67" s="18"/>
      <c r="C67" s="1"/>
      <c r="D67" s="29"/>
      <c r="E67" s="29"/>
      <c r="F67" s="29"/>
      <c r="I67" s="4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</row>
    <row r="68" spans="1:254" ht="15.75" thickBot="1" x14ac:dyDescent="0.25">
      <c r="A68" s="19">
        <v>3</v>
      </c>
      <c r="B68" s="20" t="s">
        <v>41</v>
      </c>
      <c r="C68" s="21"/>
      <c r="D68" s="100"/>
      <c r="E68" s="100"/>
      <c r="F68" s="40">
        <f>SUM(F54:F66)</f>
        <v>16996.2</v>
      </c>
    </row>
    <row r="69" spans="1:254" ht="18.75" thickTop="1" x14ac:dyDescent="0.25">
      <c r="A69" s="3"/>
      <c r="B69" s="24"/>
      <c r="C69" s="42"/>
      <c r="D69" s="104"/>
      <c r="E69" s="104"/>
      <c r="F69" s="104"/>
      <c r="K69" s="6"/>
    </row>
    <row r="70" spans="1:254" s="3" customFormat="1" x14ac:dyDescent="0.2">
      <c r="A70" s="5"/>
      <c r="B70" s="27"/>
      <c r="C70" s="1"/>
      <c r="D70" s="29"/>
      <c r="E70" s="29"/>
      <c r="F70" s="29"/>
      <c r="I70" s="4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</row>
    <row r="71" spans="1:254" s="3" customFormat="1" ht="15" x14ac:dyDescent="0.2">
      <c r="A71" s="12">
        <v>4</v>
      </c>
      <c r="B71" s="12" t="s">
        <v>42</v>
      </c>
      <c r="C71" s="25"/>
      <c r="D71" s="101"/>
      <c r="E71" s="101"/>
      <c r="F71" s="101"/>
      <c r="I71" s="4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</row>
    <row r="72" spans="1:254" s="3" customFormat="1" ht="15" x14ac:dyDescent="0.2">
      <c r="A72" s="47"/>
      <c r="B72" s="44"/>
      <c r="C72" s="9" t="s">
        <v>0</v>
      </c>
      <c r="D72" s="10" t="s">
        <v>1</v>
      </c>
      <c r="E72" s="11" t="s">
        <v>2</v>
      </c>
      <c r="F72" s="11" t="s">
        <v>3</v>
      </c>
      <c r="I72" s="4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</row>
    <row r="73" spans="1:254" s="3" customFormat="1" x14ac:dyDescent="0.2">
      <c r="A73" s="5">
        <v>4.0999999999999996</v>
      </c>
      <c r="B73" s="34" t="s">
        <v>43</v>
      </c>
      <c r="C73" s="25" t="s">
        <v>6</v>
      </c>
      <c r="D73" s="101">
        <f>+D5</f>
        <v>142</v>
      </c>
      <c r="E73" s="101">
        <v>0.25</v>
      </c>
      <c r="F73" s="101">
        <f>+D73*E73</f>
        <v>35.5</v>
      </c>
      <c r="I73" s="4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</row>
    <row r="74" spans="1:254" s="3" customFormat="1" x14ac:dyDescent="0.2">
      <c r="A74" s="5"/>
      <c r="B74" s="18"/>
      <c r="C74" s="25"/>
      <c r="D74" s="101"/>
      <c r="E74" s="101"/>
      <c r="F74" s="101"/>
      <c r="I74" s="4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</row>
    <row r="75" spans="1:254" s="3" customFormat="1" ht="25.5" x14ac:dyDescent="0.2">
      <c r="A75" s="23">
        <v>4.2</v>
      </c>
      <c r="B75" s="34" t="s">
        <v>44</v>
      </c>
      <c r="C75" s="25" t="s">
        <v>6</v>
      </c>
      <c r="D75" s="101">
        <f>+D5</f>
        <v>142</v>
      </c>
      <c r="E75" s="101">
        <v>2.85</v>
      </c>
      <c r="F75" s="101">
        <f>+D75*E75</f>
        <v>404.7</v>
      </c>
      <c r="I75" s="4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</row>
    <row r="76" spans="1:254" s="3" customFormat="1" x14ac:dyDescent="0.2">
      <c r="A76" s="5"/>
      <c r="B76" s="18"/>
      <c r="C76" s="25"/>
      <c r="D76" s="101"/>
      <c r="E76" s="101"/>
      <c r="F76" s="101"/>
      <c r="I76" s="4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</row>
    <row r="77" spans="1:254" s="3" customFormat="1" ht="25.5" x14ac:dyDescent="0.2">
      <c r="A77" s="23">
        <v>4.3</v>
      </c>
      <c r="B77" s="34" t="s">
        <v>45</v>
      </c>
      <c r="C77" s="1" t="s">
        <v>8</v>
      </c>
      <c r="D77" s="101">
        <f>+D57</f>
        <v>8</v>
      </c>
      <c r="E77" s="101">
        <v>52</v>
      </c>
      <c r="F77" s="29">
        <f>E77*D77</f>
        <v>416</v>
      </c>
      <c r="I77" s="4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</row>
    <row r="78" spans="1:254" s="3" customFormat="1" x14ac:dyDescent="0.2">
      <c r="A78" s="23"/>
      <c r="B78" s="18"/>
      <c r="C78" s="25"/>
      <c r="D78" s="101"/>
      <c r="E78" s="101"/>
      <c r="F78" s="101"/>
      <c r="I78" s="4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</row>
    <row r="79" spans="1:254" s="3" customFormat="1" ht="25.5" x14ac:dyDescent="0.2">
      <c r="A79" s="23">
        <v>4.4000000000000004</v>
      </c>
      <c r="B79" s="34" t="s">
        <v>46</v>
      </c>
      <c r="C79" s="25" t="s">
        <v>6</v>
      </c>
      <c r="D79" s="101">
        <f>+D5</f>
        <v>142</v>
      </c>
      <c r="E79" s="101">
        <v>5.2</v>
      </c>
      <c r="F79" s="101">
        <f>E79*D79</f>
        <v>738.4</v>
      </c>
      <c r="I79" s="4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</row>
    <row r="80" spans="1:254" s="3" customFormat="1" x14ac:dyDescent="0.2">
      <c r="A80" s="23"/>
      <c r="B80" s="18"/>
      <c r="C80" s="25"/>
      <c r="D80" s="101"/>
      <c r="E80" s="101"/>
      <c r="F80" s="101"/>
      <c r="I80" s="4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</row>
    <row r="81" spans="1:254" s="3" customFormat="1" x14ac:dyDescent="0.2">
      <c r="A81" s="23">
        <v>4.5</v>
      </c>
      <c r="B81" s="34" t="s">
        <v>47</v>
      </c>
      <c r="C81" s="25" t="s">
        <v>6</v>
      </c>
      <c r="D81" s="101">
        <f>+D5</f>
        <v>142</v>
      </c>
      <c r="E81" s="101">
        <v>9.1</v>
      </c>
      <c r="F81" s="101">
        <f>E81*D81</f>
        <v>1292.2</v>
      </c>
      <c r="I81" s="4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</row>
    <row r="82" spans="1:254" s="3" customFormat="1" x14ac:dyDescent="0.2">
      <c r="A82" s="23"/>
      <c r="B82" s="34"/>
      <c r="C82" s="25"/>
      <c r="D82" s="101"/>
      <c r="E82" s="101"/>
      <c r="F82" s="101"/>
      <c r="I82" s="4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</row>
    <row r="83" spans="1:254" s="3" customFormat="1" ht="51" x14ac:dyDescent="0.2">
      <c r="A83" s="23">
        <v>4.5999999999999996</v>
      </c>
      <c r="B83" s="34" t="s">
        <v>48</v>
      </c>
      <c r="C83" s="25" t="s">
        <v>6</v>
      </c>
      <c r="D83" s="101">
        <f>+D79</f>
        <v>142</v>
      </c>
      <c r="E83" s="101">
        <v>5.5</v>
      </c>
      <c r="F83" s="101">
        <f>E83*D83</f>
        <v>781</v>
      </c>
      <c r="I83" s="4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</row>
    <row r="84" spans="1:254" s="3" customFormat="1" x14ac:dyDescent="0.2">
      <c r="A84" s="48"/>
      <c r="B84" s="18"/>
      <c r="C84" s="25"/>
      <c r="D84" s="101"/>
      <c r="E84" s="101"/>
      <c r="F84" s="101"/>
      <c r="I84" s="4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</row>
    <row r="85" spans="1:254" s="3" customFormat="1" x14ac:dyDescent="0.2">
      <c r="A85" s="23">
        <v>4.7</v>
      </c>
      <c r="B85" s="34" t="s">
        <v>49</v>
      </c>
      <c r="C85" s="25" t="s">
        <v>6</v>
      </c>
      <c r="D85" s="101">
        <f>+D81</f>
        <v>142</v>
      </c>
      <c r="E85" s="101">
        <v>1.5</v>
      </c>
      <c r="F85" s="101">
        <f>E85*D85</f>
        <v>213</v>
      </c>
      <c r="I85" s="4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</row>
    <row r="86" spans="1:254" s="3" customFormat="1" x14ac:dyDescent="0.2">
      <c r="A86" s="23"/>
      <c r="B86" s="34"/>
      <c r="C86" s="25"/>
      <c r="D86" s="101"/>
      <c r="E86" s="101"/>
      <c r="F86" s="101"/>
      <c r="I86" s="4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</row>
    <row r="87" spans="1:254" s="3" customFormat="1" ht="15.75" thickBot="1" x14ac:dyDescent="0.25">
      <c r="A87" s="49">
        <v>4</v>
      </c>
      <c r="B87" s="50" t="s">
        <v>50</v>
      </c>
      <c r="C87" s="51"/>
      <c r="D87" s="52"/>
      <c r="E87" s="52"/>
      <c r="F87" s="52">
        <f>SUM(F73:F86)</f>
        <v>3880.8</v>
      </c>
      <c r="I87" s="4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</row>
    <row r="88" spans="1:254" s="3" customFormat="1" ht="15.75" thickTop="1" x14ac:dyDescent="0.2">
      <c r="A88" s="53"/>
      <c r="B88" s="54"/>
      <c r="C88" s="55"/>
      <c r="D88" s="56"/>
      <c r="E88" s="56"/>
      <c r="F88" s="56"/>
      <c r="I88" s="4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</row>
    <row r="89" spans="1:254" s="3" customFormat="1" ht="15" x14ac:dyDescent="0.2">
      <c r="A89" s="23"/>
      <c r="B89" s="57"/>
      <c r="C89" s="25"/>
      <c r="D89" s="101"/>
      <c r="E89" s="101"/>
      <c r="F89" s="101"/>
      <c r="I89" s="4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</row>
    <row r="90" spans="1:254" s="3" customFormat="1" ht="16.5" x14ac:dyDescent="0.2">
      <c r="A90" s="23"/>
      <c r="B90" s="58" t="s">
        <v>51</v>
      </c>
      <c r="C90" s="25"/>
      <c r="D90" s="101"/>
      <c r="E90" s="101"/>
      <c r="F90" s="101"/>
      <c r="I90" s="4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</row>
    <row r="91" spans="1:254" s="3" customFormat="1" ht="16.5" x14ac:dyDescent="0.2">
      <c r="A91" s="23"/>
      <c r="B91" s="58"/>
      <c r="C91" s="25"/>
      <c r="D91" s="101"/>
      <c r="E91" s="101"/>
      <c r="F91" s="101"/>
      <c r="I91" s="4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</row>
    <row r="92" spans="1:254" s="3" customFormat="1" ht="16.5" x14ac:dyDescent="0.2">
      <c r="A92" s="23"/>
      <c r="B92" s="58" t="str">
        <f>+B1</f>
        <v>kanal ln-1a</v>
      </c>
      <c r="C92" s="58"/>
      <c r="D92" s="105"/>
      <c r="E92" s="106"/>
      <c r="F92" s="107"/>
      <c r="I92" s="4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</row>
    <row r="93" spans="1:254" s="3" customFormat="1" ht="22.5" x14ac:dyDescent="0.3">
      <c r="A93" s="14"/>
      <c r="B93" s="60"/>
      <c r="C93" s="13"/>
      <c r="D93" s="108"/>
      <c r="E93" s="109"/>
      <c r="F93" s="108"/>
      <c r="I93" s="4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</row>
    <row r="94" spans="1:254" s="3" customFormat="1" ht="14.25" x14ac:dyDescent="0.2">
      <c r="A94" s="61">
        <f>A3</f>
        <v>1</v>
      </c>
      <c r="B94" s="62" t="str">
        <f>B3</f>
        <v>PREDDELA</v>
      </c>
      <c r="C94" s="63"/>
      <c r="D94" s="64"/>
      <c r="E94" s="64"/>
      <c r="F94" s="64">
        <f>+F19</f>
        <v>3792.9</v>
      </c>
      <c r="I94" s="4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</row>
    <row r="95" spans="1:254" s="3" customFormat="1" ht="14.25" x14ac:dyDescent="0.2">
      <c r="A95" s="61"/>
      <c r="B95" s="62"/>
      <c r="C95" s="63"/>
      <c r="D95" s="64"/>
      <c r="E95" s="64"/>
      <c r="F95" s="64"/>
      <c r="I95" s="4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</row>
    <row r="96" spans="1:254" s="3" customFormat="1" ht="14.25" x14ac:dyDescent="0.2">
      <c r="A96" s="61">
        <f>A21</f>
        <v>2</v>
      </c>
      <c r="B96" s="62" t="str">
        <f>B21</f>
        <v>ZEMELJSKA IN ASFALTERSKA DELA</v>
      </c>
      <c r="C96" s="63"/>
      <c r="D96" s="64"/>
      <c r="E96" s="64"/>
      <c r="F96" s="64">
        <f>+F49</f>
        <v>21046.38</v>
      </c>
      <c r="I96" s="4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</row>
    <row r="97" spans="1:254" s="3" customFormat="1" ht="14.25" x14ac:dyDescent="0.2">
      <c r="A97" s="61"/>
      <c r="B97" s="62"/>
      <c r="C97" s="63"/>
      <c r="D97" s="64"/>
      <c r="E97" s="64"/>
      <c r="F97" s="64"/>
      <c r="I97" s="4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</row>
    <row r="98" spans="1:254" s="3" customFormat="1" ht="14.25" x14ac:dyDescent="0.2">
      <c r="A98" s="61">
        <f>A51</f>
        <v>3</v>
      </c>
      <c r="B98" s="62" t="str">
        <f>B51</f>
        <v>GRADBENA DELA</v>
      </c>
      <c r="C98" s="63"/>
      <c r="D98" s="64"/>
      <c r="E98" s="64"/>
      <c r="F98" s="64">
        <f>+F68</f>
        <v>16996.2</v>
      </c>
      <c r="I98" s="4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</row>
    <row r="99" spans="1:254" ht="14.25" x14ac:dyDescent="0.2">
      <c r="A99" s="61"/>
      <c r="B99" s="62"/>
      <c r="C99" s="63"/>
      <c r="D99" s="64"/>
      <c r="E99" s="64"/>
      <c r="F99" s="64"/>
    </row>
    <row r="100" spans="1:254" s="3" customFormat="1" ht="14.25" x14ac:dyDescent="0.2">
      <c r="A100" s="65">
        <v>4</v>
      </c>
      <c r="B100" s="66" t="s">
        <v>42</v>
      </c>
      <c r="C100" s="63"/>
      <c r="D100" s="64"/>
      <c r="E100" s="64"/>
      <c r="F100" s="64">
        <f>+F87</f>
        <v>3880.8</v>
      </c>
      <c r="I100" s="4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</row>
    <row r="101" spans="1:254" ht="14.25" x14ac:dyDescent="0.2">
      <c r="A101" s="65"/>
      <c r="B101" s="66"/>
      <c r="C101" s="67"/>
      <c r="D101" s="68"/>
      <c r="E101" s="68"/>
      <c r="F101" s="68"/>
    </row>
    <row r="103" spans="1:254" ht="14.25" x14ac:dyDescent="0.2">
      <c r="A103" s="69"/>
      <c r="B103" s="70"/>
      <c r="C103" s="67"/>
      <c r="D103" s="68"/>
      <c r="E103" s="68"/>
      <c r="F103" s="68"/>
    </row>
    <row r="104" spans="1:254" ht="15.75" thickBot="1" x14ac:dyDescent="0.25">
      <c r="A104" s="71"/>
      <c r="B104" s="72" t="s">
        <v>52</v>
      </c>
      <c r="C104" s="73"/>
      <c r="D104" s="110"/>
      <c r="E104" s="110"/>
      <c r="F104" s="110">
        <f>SUM(F94:F100)</f>
        <v>45716.280000000006</v>
      </c>
    </row>
    <row r="105" spans="1:254" ht="64.5" thickTop="1" x14ac:dyDescent="0.2">
      <c r="A105" s="65"/>
      <c r="B105" s="18" t="s">
        <v>53</v>
      </c>
      <c r="C105" s="67"/>
      <c r="D105" s="68"/>
      <c r="E105" s="68"/>
      <c r="F105" s="68">
        <f>+F104*0.1</f>
        <v>4571.6280000000006</v>
      </c>
    </row>
    <row r="107" spans="1:254" s="3" customFormat="1" ht="15.75" thickBot="1" x14ac:dyDescent="0.25">
      <c r="A107" s="71"/>
      <c r="B107" s="72" t="s">
        <v>54</v>
      </c>
      <c r="C107" s="73"/>
      <c r="D107" s="110"/>
      <c r="E107" s="110"/>
      <c r="F107" s="110">
        <f>+F105+F104</f>
        <v>50287.90800000001</v>
      </c>
      <c r="G107" s="3">
        <f>+F107/D5</f>
        <v>354.14019718309868</v>
      </c>
      <c r="H107" s="3">
        <f>+F107/D5</f>
        <v>354.14019718309868</v>
      </c>
      <c r="I107" s="4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</row>
    <row r="108" spans="1:254" s="3" customFormat="1" ht="15.75" thickTop="1" x14ac:dyDescent="0.2">
      <c r="A108" s="74"/>
      <c r="B108" s="75"/>
      <c r="C108" s="76"/>
      <c r="D108" s="111"/>
      <c r="E108" s="111"/>
      <c r="F108" s="111"/>
      <c r="I108" s="4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</row>
    <row r="109" spans="1:254" s="3" customFormat="1" x14ac:dyDescent="0.2">
      <c r="A109" s="77"/>
      <c r="B109" s="59" t="s">
        <v>55</v>
      </c>
      <c r="C109" s="78"/>
      <c r="D109" s="112"/>
      <c r="E109" s="112"/>
      <c r="F109" s="112">
        <f>+F107*0.22</f>
        <v>11063.339760000003</v>
      </c>
      <c r="I109" s="4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</row>
    <row r="110" spans="1:254" s="3" customFormat="1" x14ac:dyDescent="0.2">
      <c r="A110" s="77"/>
      <c r="B110" s="59"/>
      <c r="C110" s="78"/>
      <c r="D110" s="112"/>
      <c r="E110" s="112"/>
      <c r="F110" s="112"/>
      <c r="I110" s="4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</row>
    <row r="111" spans="1:254" s="3" customFormat="1" ht="15.75" thickBot="1" x14ac:dyDescent="0.25">
      <c r="A111" s="71"/>
      <c r="B111" s="72" t="s">
        <v>56</v>
      </c>
      <c r="C111" s="73"/>
      <c r="D111" s="110"/>
      <c r="E111" s="110"/>
      <c r="F111" s="110">
        <f>+F107+F109</f>
        <v>61351.247760000013</v>
      </c>
      <c r="I111" s="4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</row>
    <row r="112" spans="1:254" s="3" customFormat="1" ht="13.5" thickTop="1" x14ac:dyDescent="0.2">
      <c r="A112" s="23"/>
      <c r="B112" s="24"/>
      <c r="C112" s="25"/>
      <c r="D112" s="103"/>
      <c r="E112" s="101"/>
      <c r="F112" s="101"/>
      <c r="I112" s="4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</row>
    <row r="113" spans="1:254" s="3" customFormat="1" x14ac:dyDescent="0.2">
      <c r="A113" s="23"/>
      <c r="B113" s="24"/>
      <c r="C113" s="25"/>
      <c r="D113" s="103"/>
      <c r="E113" s="101"/>
      <c r="F113" s="101"/>
      <c r="I113" s="4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</row>
    <row r="114" spans="1:254" s="3" customFormat="1" x14ac:dyDescent="0.2">
      <c r="A114" s="23"/>
      <c r="B114" s="24"/>
      <c r="C114" s="25"/>
      <c r="D114" s="103"/>
      <c r="E114" s="101"/>
      <c r="F114" s="101"/>
      <c r="I114" s="4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</row>
    <row r="115" spans="1:254" s="3" customFormat="1" x14ac:dyDescent="0.2">
      <c r="A115" s="23"/>
      <c r="B115" s="24"/>
      <c r="C115" s="25"/>
      <c r="D115" s="103"/>
      <c r="E115" s="101"/>
      <c r="F115" s="101"/>
      <c r="I115" s="4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</row>
    <row r="116" spans="1:254" s="3" customFormat="1" x14ac:dyDescent="0.2">
      <c r="A116" s="23"/>
      <c r="B116" s="24"/>
      <c r="C116" s="25"/>
      <c r="D116" s="103"/>
      <c r="E116" s="101"/>
      <c r="F116" s="101"/>
      <c r="I116" s="4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</row>
    <row r="117" spans="1:254" s="3" customFormat="1" x14ac:dyDescent="0.2">
      <c r="A117" s="23"/>
      <c r="B117" s="24"/>
      <c r="C117" s="25"/>
      <c r="D117" s="103"/>
      <c r="E117" s="101"/>
      <c r="F117" s="101"/>
      <c r="I117" s="4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</row>
    <row r="118" spans="1:254" s="3" customFormat="1" x14ac:dyDescent="0.2">
      <c r="A118" s="23"/>
      <c r="B118" s="24"/>
      <c r="C118" s="25"/>
      <c r="D118" s="103"/>
      <c r="E118" s="101"/>
      <c r="F118" s="101"/>
      <c r="I118" s="4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</row>
    <row r="119" spans="1:254" s="3" customFormat="1" x14ac:dyDescent="0.2">
      <c r="A119" s="23"/>
      <c r="B119" s="24"/>
      <c r="C119" s="25"/>
      <c r="D119" s="103"/>
      <c r="E119" s="101"/>
      <c r="F119" s="101"/>
      <c r="I119" s="4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</row>
    <row r="120" spans="1:254" s="3" customFormat="1" x14ac:dyDescent="0.2">
      <c r="A120" s="23"/>
      <c r="B120" s="24"/>
      <c r="C120" s="25"/>
      <c r="D120" s="103"/>
      <c r="E120" s="101"/>
      <c r="F120" s="101"/>
      <c r="I120" s="4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</row>
    <row r="121" spans="1:254" s="3" customFormat="1" x14ac:dyDescent="0.2">
      <c r="A121" s="23"/>
      <c r="B121" s="24"/>
      <c r="C121" s="25"/>
      <c r="D121" s="103"/>
      <c r="E121" s="101"/>
      <c r="F121" s="101"/>
      <c r="I121" s="4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</row>
    <row r="122" spans="1:254" s="3" customFormat="1" x14ac:dyDescent="0.2">
      <c r="A122" s="23"/>
      <c r="B122" s="24"/>
      <c r="C122" s="25"/>
      <c r="D122" s="103"/>
      <c r="E122" s="101"/>
      <c r="F122" s="101"/>
      <c r="I122" s="4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</row>
    <row r="123" spans="1:254" s="3" customFormat="1" x14ac:dyDescent="0.2">
      <c r="A123" s="23"/>
      <c r="B123" s="24"/>
      <c r="C123" s="25"/>
      <c r="D123" s="103"/>
      <c r="E123" s="101"/>
      <c r="F123" s="101"/>
      <c r="I123" s="4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</row>
    <row r="124" spans="1:254" s="3" customFormat="1" x14ac:dyDescent="0.2">
      <c r="A124" s="23"/>
      <c r="B124" s="24"/>
      <c r="C124" s="25"/>
      <c r="D124" s="103"/>
      <c r="E124" s="101"/>
      <c r="F124" s="101"/>
      <c r="I124" s="4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</row>
    <row r="125" spans="1:254" s="3" customFormat="1" x14ac:dyDescent="0.2">
      <c r="A125" s="23"/>
      <c r="B125" s="24"/>
      <c r="C125" s="25"/>
      <c r="D125" s="103"/>
      <c r="E125" s="101"/>
      <c r="F125" s="101"/>
      <c r="I125" s="4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</row>
    <row r="126" spans="1:254" s="3" customFormat="1" x14ac:dyDescent="0.2">
      <c r="A126" s="23"/>
      <c r="B126" s="24"/>
      <c r="C126" s="25"/>
      <c r="D126" s="103"/>
      <c r="E126" s="101"/>
      <c r="F126" s="101"/>
      <c r="I126" s="4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</row>
    <row r="127" spans="1:254" s="3" customFormat="1" x14ac:dyDescent="0.2">
      <c r="A127" s="23"/>
      <c r="B127" s="24"/>
      <c r="C127" s="25"/>
      <c r="D127" s="103"/>
      <c r="E127" s="101"/>
      <c r="F127" s="101"/>
      <c r="I127" s="4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</row>
    <row r="128" spans="1:254" s="3" customFormat="1" x14ac:dyDescent="0.2">
      <c r="A128" s="23"/>
      <c r="B128" s="24"/>
      <c r="C128" s="25"/>
      <c r="D128" s="103"/>
      <c r="E128" s="101"/>
      <c r="F128" s="101"/>
      <c r="I128" s="4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</row>
    <row r="129" spans="1:254" s="3" customFormat="1" x14ac:dyDescent="0.2">
      <c r="A129" s="23"/>
      <c r="B129" s="24"/>
      <c r="C129" s="25"/>
      <c r="D129" s="103"/>
      <c r="E129" s="101"/>
      <c r="F129" s="101"/>
      <c r="I129" s="4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</row>
    <row r="130" spans="1:254" s="3" customFormat="1" x14ac:dyDescent="0.2">
      <c r="A130" s="23"/>
      <c r="B130" s="24"/>
      <c r="C130" s="25"/>
      <c r="D130" s="103"/>
      <c r="E130" s="101"/>
      <c r="F130" s="101"/>
      <c r="I130" s="4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</row>
    <row r="131" spans="1:254" s="3" customFormat="1" x14ac:dyDescent="0.2">
      <c r="A131" s="23"/>
      <c r="B131" s="24"/>
      <c r="C131" s="25"/>
      <c r="D131" s="103"/>
      <c r="E131" s="101"/>
      <c r="F131" s="101"/>
      <c r="I131" s="4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</row>
    <row r="132" spans="1:254" s="3" customFormat="1" x14ac:dyDescent="0.2">
      <c r="A132" s="23"/>
      <c r="B132" s="24"/>
      <c r="C132" s="25"/>
      <c r="D132" s="103"/>
      <c r="E132" s="101"/>
      <c r="F132" s="101"/>
      <c r="I132" s="4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</row>
    <row r="133" spans="1:254" s="3" customFormat="1" x14ac:dyDescent="0.2">
      <c r="A133" s="23"/>
      <c r="B133" s="24"/>
      <c r="C133" s="25"/>
      <c r="D133" s="103"/>
      <c r="E133" s="101"/>
      <c r="F133" s="101"/>
      <c r="I133" s="4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</row>
    <row r="134" spans="1:254" s="3" customFormat="1" x14ac:dyDescent="0.2">
      <c r="A134" s="23"/>
      <c r="B134" s="24"/>
      <c r="C134" s="25"/>
      <c r="D134" s="103"/>
      <c r="E134" s="101"/>
      <c r="F134" s="101"/>
      <c r="I134" s="4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</row>
    <row r="135" spans="1:254" s="3" customFormat="1" x14ac:dyDescent="0.2">
      <c r="A135" s="23"/>
      <c r="B135" s="24"/>
      <c r="C135" s="25"/>
      <c r="D135" s="103"/>
      <c r="E135" s="101"/>
      <c r="F135" s="101"/>
      <c r="I135" s="4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</row>
    <row r="136" spans="1:254" s="3" customFormat="1" x14ac:dyDescent="0.2">
      <c r="A136" s="23"/>
      <c r="B136" s="24"/>
      <c r="C136" s="25"/>
      <c r="D136" s="103"/>
      <c r="E136" s="101"/>
      <c r="F136" s="101"/>
      <c r="I136" s="4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</row>
    <row r="137" spans="1:254" s="3" customFormat="1" x14ac:dyDescent="0.2">
      <c r="A137" s="23"/>
      <c r="B137" s="24"/>
      <c r="C137" s="25"/>
      <c r="D137" s="103"/>
      <c r="E137" s="101"/>
      <c r="F137" s="101"/>
      <c r="I137" s="4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</row>
    <row r="138" spans="1:254" s="3" customFormat="1" x14ac:dyDescent="0.2">
      <c r="A138" s="23"/>
      <c r="B138" s="24"/>
      <c r="C138" s="25"/>
      <c r="D138" s="103"/>
      <c r="E138" s="101"/>
      <c r="F138" s="101"/>
      <c r="I138" s="4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</row>
    <row r="139" spans="1:254" s="3" customFormat="1" x14ac:dyDescent="0.2">
      <c r="A139" s="23"/>
      <c r="B139" s="24"/>
      <c r="C139" s="25"/>
      <c r="D139" s="103"/>
      <c r="E139" s="101"/>
      <c r="F139" s="101"/>
      <c r="I139" s="4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</row>
    <row r="140" spans="1:254" s="3" customFormat="1" x14ac:dyDescent="0.2">
      <c r="A140" s="23"/>
      <c r="B140" s="24"/>
      <c r="C140" s="25"/>
      <c r="D140" s="103"/>
      <c r="E140" s="101"/>
      <c r="F140" s="101"/>
      <c r="I140" s="4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</row>
    <row r="141" spans="1:254" s="3" customFormat="1" x14ac:dyDescent="0.2">
      <c r="A141" s="23"/>
      <c r="B141" s="24"/>
      <c r="C141" s="25"/>
      <c r="D141" s="103"/>
      <c r="E141" s="101"/>
      <c r="F141" s="101"/>
      <c r="I141" s="4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</row>
    <row r="142" spans="1:254" s="3" customFormat="1" x14ac:dyDescent="0.2">
      <c r="A142" s="23"/>
      <c r="B142" s="24"/>
      <c r="C142" s="25"/>
      <c r="D142" s="103"/>
      <c r="E142" s="101"/>
      <c r="F142" s="101"/>
      <c r="I142" s="4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</row>
    <row r="143" spans="1:254" s="3" customFormat="1" x14ac:dyDescent="0.2">
      <c r="A143" s="23"/>
      <c r="B143" s="24"/>
      <c r="C143" s="25"/>
      <c r="D143" s="103"/>
      <c r="E143" s="101"/>
      <c r="F143" s="101"/>
      <c r="I143" s="4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</row>
    <row r="144" spans="1:254" s="3" customFormat="1" x14ac:dyDescent="0.2">
      <c r="A144" s="23"/>
      <c r="B144" s="24"/>
      <c r="C144" s="25"/>
      <c r="D144" s="103"/>
      <c r="E144" s="101"/>
      <c r="F144" s="101"/>
      <c r="I144" s="4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</row>
    <row r="145" spans="1:254" s="3" customFormat="1" x14ac:dyDescent="0.2">
      <c r="A145" s="23"/>
      <c r="B145" s="24"/>
      <c r="C145" s="25"/>
      <c r="D145" s="103"/>
      <c r="E145" s="101"/>
      <c r="F145" s="101"/>
      <c r="I145" s="4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</row>
    <row r="146" spans="1:254" s="3" customFormat="1" x14ac:dyDescent="0.2">
      <c r="A146" s="23"/>
      <c r="B146" s="24"/>
      <c r="C146" s="25"/>
      <c r="D146" s="103"/>
      <c r="E146" s="101"/>
      <c r="F146" s="101"/>
      <c r="I146" s="4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</row>
    <row r="147" spans="1:254" s="3" customFormat="1" x14ac:dyDescent="0.2">
      <c r="A147" s="23"/>
      <c r="B147" s="24"/>
      <c r="C147" s="25"/>
      <c r="D147" s="103"/>
      <c r="E147" s="101"/>
      <c r="F147" s="101"/>
      <c r="I147" s="4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</row>
    <row r="148" spans="1:254" s="3" customFormat="1" x14ac:dyDescent="0.2">
      <c r="A148" s="23"/>
      <c r="B148" s="24"/>
      <c r="C148" s="25"/>
      <c r="D148" s="103"/>
      <c r="E148" s="101"/>
      <c r="F148" s="101"/>
      <c r="I148" s="4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</row>
    <row r="149" spans="1:254" s="3" customFormat="1" x14ac:dyDescent="0.2">
      <c r="A149" s="23"/>
      <c r="B149" s="24"/>
      <c r="C149" s="25"/>
      <c r="D149" s="103"/>
      <c r="E149" s="101"/>
      <c r="F149" s="101"/>
      <c r="I149" s="4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</row>
    <row r="150" spans="1:254" s="3" customFormat="1" x14ac:dyDescent="0.2">
      <c r="A150" s="23"/>
      <c r="B150" s="24"/>
      <c r="C150" s="25"/>
      <c r="D150" s="103"/>
      <c r="E150" s="101"/>
      <c r="F150" s="101"/>
      <c r="I150" s="4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</row>
    <row r="151" spans="1:254" s="3" customFormat="1" x14ac:dyDescent="0.2">
      <c r="A151" s="23"/>
      <c r="B151" s="24"/>
      <c r="C151" s="25"/>
      <c r="D151" s="103"/>
      <c r="E151" s="101"/>
      <c r="F151" s="101"/>
      <c r="I151" s="4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</row>
    <row r="152" spans="1:254" s="3" customFormat="1" x14ac:dyDescent="0.2">
      <c r="A152" s="23"/>
      <c r="B152" s="24"/>
      <c r="C152" s="25"/>
      <c r="D152" s="103"/>
      <c r="E152" s="101"/>
      <c r="F152" s="101"/>
      <c r="I152" s="4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</row>
    <row r="153" spans="1:254" s="3" customFormat="1" x14ac:dyDescent="0.2">
      <c r="A153" s="23"/>
      <c r="B153" s="24"/>
      <c r="C153" s="25"/>
      <c r="D153" s="103"/>
      <c r="E153" s="101"/>
      <c r="F153" s="101"/>
      <c r="I153" s="4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</row>
    <row r="154" spans="1:254" s="3" customFormat="1" x14ac:dyDescent="0.2">
      <c r="A154" s="23"/>
      <c r="B154" s="24"/>
      <c r="C154" s="25"/>
      <c r="D154" s="103"/>
      <c r="E154" s="101"/>
      <c r="F154" s="101"/>
      <c r="I154" s="4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</row>
    <row r="155" spans="1:254" s="3" customFormat="1" x14ac:dyDescent="0.2">
      <c r="A155" s="23"/>
      <c r="B155" s="24"/>
      <c r="C155" s="25"/>
      <c r="D155" s="103"/>
      <c r="E155" s="101"/>
      <c r="F155" s="101"/>
      <c r="I155" s="4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</row>
    <row r="156" spans="1:254" s="3" customFormat="1" x14ac:dyDescent="0.2">
      <c r="A156" s="23"/>
      <c r="B156" s="24"/>
      <c r="C156" s="25"/>
      <c r="D156" s="103"/>
      <c r="E156" s="101"/>
      <c r="F156" s="101"/>
      <c r="I156" s="4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</row>
    <row r="157" spans="1:254" s="3" customFormat="1" x14ac:dyDescent="0.2">
      <c r="A157" s="23"/>
      <c r="B157" s="24"/>
      <c r="C157" s="25"/>
      <c r="D157" s="103"/>
      <c r="E157" s="101"/>
      <c r="F157" s="101"/>
      <c r="I157" s="4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</row>
    <row r="158" spans="1:254" s="3" customFormat="1" x14ac:dyDescent="0.2">
      <c r="A158" s="23"/>
      <c r="B158" s="24"/>
      <c r="C158" s="25"/>
      <c r="D158" s="103"/>
      <c r="E158" s="101"/>
      <c r="F158" s="101"/>
      <c r="I158" s="4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</row>
    <row r="159" spans="1:254" s="3" customFormat="1" x14ac:dyDescent="0.2">
      <c r="A159" s="23"/>
      <c r="B159" s="24"/>
      <c r="C159" s="25"/>
      <c r="D159" s="103"/>
      <c r="E159" s="101"/>
      <c r="F159" s="101"/>
      <c r="I159" s="4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</row>
    <row r="160" spans="1:254" s="3" customFormat="1" x14ac:dyDescent="0.2">
      <c r="A160" s="23"/>
      <c r="B160" s="24"/>
      <c r="C160" s="25"/>
      <c r="D160" s="103"/>
      <c r="E160" s="101"/>
      <c r="F160" s="101"/>
      <c r="I160" s="4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</row>
    <row r="161" spans="1:254" s="3" customFormat="1" x14ac:dyDescent="0.2">
      <c r="A161" s="23"/>
      <c r="B161" s="24"/>
      <c r="C161" s="25"/>
      <c r="D161" s="103"/>
      <c r="E161" s="101"/>
      <c r="F161" s="101"/>
      <c r="I161" s="4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</row>
    <row r="162" spans="1:254" s="3" customFormat="1" x14ac:dyDescent="0.2">
      <c r="A162" s="23"/>
      <c r="B162" s="24"/>
      <c r="C162" s="25"/>
      <c r="D162" s="103"/>
      <c r="E162" s="101"/>
      <c r="F162" s="101"/>
      <c r="I162" s="4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</row>
    <row r="163" spans="1:254" s="3" customFormat="1" x14ac:dyDescent="0.2">
      <c r="A163" s="23"/>
      <c r="B163" s="24"/>
      <c r="C163" s="25"/>
      <c r="D163" s="103"/>
      <c r="E163" s="101"/>
      <c r="F163" s="101"/>
      <c r="I163" s="4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</row>
    <row r="164" spans="1:254" s="3" customFormat="1" x14ac:dyDescent="0.2">
      <c r="A164" s="23"/>
      <c r="B164" s="24"/>
      <c r="C164" s="25"/>
      <c r="D164" s="103"/>
      <c r="E164" s="101"/>
      <c r="F164" s="101"/>
      <c r="I164" s="4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</row>
    <row r="165" spans="1:254" s="3" customFormat="1" x14ac:dyDescent="0.2">
      <c r="A165" s="23"/>
      <c r="B165" s="24"/>
      <c r="C165" s="25"/>
      <c r="D165" s="103"/>
      <c r="E165" s="101"/>
      <c r="F165" s="101"/>
      <c r="I165" s="4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</row>
    <row r="166" spans="1:254" s="3" customFormat="1" x14ac:dyDescent="0.2">
      <c r="A166" s="23"/>
      <c r="B166" s="24"/>
      <c r="C166" s="25"/>
      <c r="D166" s="103"/>
      <c r="E166" s="101"/>
      <c r="F166" s="101"/>
      <c r="I166" s="4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</row>
    <row r="167" spans="1:254" s="3" customFormat="1" x14ac:dyDescent="0.2">
      <c r="A167" s="23"/>
      <c r="B167" s="24"/>
      <c r="C167" s="25"/>
      <c r="D167" s="103"/>
      <c r="E167" s="101"/>
      <c r="F167" s="101"/>
      <c r="I167" s="4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</row>
    <row r="168" spans="1:254" s="3" customFormat="1" x14ac:dyDescent="0.2">
      <c r="A168" s="23"/>
      <c r="B168" s="24"/>
      <c r="C168" s="25"/>
      <c r="D168" s="103"/>
      <c r="E168" s="101"/>
      <c r="F168" s="101"/>
      <c r="I168" s="4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</row>
    <row r="169" spans="1:254" s="3" customFormat="1" x14ac:dyDescent="0.2">
      <c r="A169" s="23"/>
      <c r="B169" s="24"/>
      <c r="C169" s="25"/>
      <c r="D169" s="103"/>
      <c r="E169" s="101"/>
      <c r="F169" s="101"/>
      <c r="I169" s="4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</row>
    <row r="170" spans="1:254" s="3" customFormat="1" x14ac:dyDescent="0.2">
      <c r="A170" s="23"/>
      <c r="B170" s="24"/>
      <c r="C170" s="25"/>
      <c r="D170" s="103"/>
      <c r="E170" s="101"/>
      <c r="F170" s="101"/>
      <c r="I170" s="4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</row>
    <row r="171" spans="1:254" s="3" customFormat="1" x14ac:dyDescent="0.2">
      <c r="A171" s="23"/>
      <c r="B171" s="24"/>
      <c r="C171" s="25"/>
      <c r="D171" s="103"/>
      <c r="E171" s="101"/>
      <c r="F171" s="101"/>
      <c r="I171" s="4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</row>
    <row r="172" spans="1:254" s="3" customFormat="1" x14ac:dyDescent="0.2">
      <c r="A172" s="23"/>
      <c r="B172" s="24"/>
      <c r="C172" s="25"/>
      <c r="D172" s="103"/>
      <c r="E172" s="101"/>
      <c r="F172" s="101"/>
      <c r="I172" s="4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</row>
    <row r="173" spans="1:254" s="3" customFormat="1" x14ac:dyDescent="0.2">
      <c r="A173" s="23"/>
      <c r="B173" s="24"/>
      <c r="C173" s="25"/>
      <c r="D173" s="103"/>
      <c r="E173" s="101"/>
      <c r="F173" s="101"/>
      <c r="I173" s="4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</row>
    <row r="174" spans="1:254" s="3" customFormat="1" x14ac:dyDescent="0.2">
      <c r="A174" s="23"/>
      <c r="B174" s="24"/>
      <c r="C174" s="25"/>
      <c r="D174" s="103"/>
      <c r="E174" s="101"/>
      <c r="F174" s="101"/>
      <c r="I174" s="4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</row>
    <row r="175" spans="1:254" s="3" customFormat="1" x14ac:dyDescent="0.2">
      <c r="A175" s="23"/>
      <c r="B175" s="24"/>
      <c r="C175" s="25"/>
      <c r="D175" s="103"/>
      <c r="E175" s="101"/>
      <c r="F175" s="101"/>
      <c r="I175" s="4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</row>
    <row r="176" spans="1:254" s="3" customFormat="1" x14ac:dyDescent="0.2">
      <c r="A176" s="23"/>
      <c r="B176" s="24"/>
      <c r="C176" s="25"/>
      <c r="D176" s="103"/>
      <c r="E176" s="101"/>
      <c r="F176" s="101"/>
      <c r="I176" s="4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</row>
    <row r="177" spans="1:254" s="3" customFormat="1" x14ac:dyDescent="0.2">
      <c r="A177" s="23"/>
      <c r="B177" s="24"/>
      <c r="C177" s="25"/>
      <c r="D177" s="103"/>
      <c r="E177" s="101"/>
      <c r="F177" s="101"/>
      <c r="I177" s="4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</row>
    <row r="178" spans="1:254" s="3" customFormat="1" x14ac:dyDescent="0.2">
      <c r="A178" s="23"/>
      <c r="B178" s="24"/>
      <c r="C178" s="25"/>
      <c r="D178" s="103"/>
      <c r="E178" s="101"/>
      <c r="F178" s="101"/>
      <c r="I178" s="4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</row>
    <row r="179" spans="1:254" s="3" customFormat="1" x14ac:dyDescent="0.2">
      <c r="A179" s="23"/>
      <c r="B179" s="24"/>
      <c r="C179" s="25"/>
      <c r="D179" s="103"/>
      <c r="E179" s="101"/>
      <c r="F179" s="101"/>
      <c r="I179" s="4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</row>
    <row r="180" spans="1:254" s="3" customFormat="1" x14ac:dyDescent="0.2">
      <c r="A180" s="23"/>
      <c r="B180" s="24"/>
      <c r="C180" s="25"/>
      <c r="D180" s="103"/>
      <c r="E180" s="101"/>
      <c r="F180" s="101"/>
      <c r="I180" s="4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</row>
    <row r="181" spans="1:254" s="3" customFormat="1" x14ac:dyDescent="0.2">
      <c r="A181" s="23"/>
      <c r="B181" s="24"/>
      <c r="C181" s="25"/>
      <c r="D181" s="103"/>
      <c r="E181" s="101"/>
      <c r="F181" s="101"/>
      <c r="I181" s="4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</row>
    <row r="182" spans="1:254" s="3" customFormat="1" x14ac:dyDescent="0.2">
      <c r="A182" s="23"/>
      <c r="B182" s="24"/>
      <c r="C182" s="25"/>
      <c r="D182" s="103"/>
      <c r="E182" s="101"/>
      <c r="F182" s="101"/>
      <c r="I182" s="4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</row>
    <row r="183" spans="1:254" s="3" customFormat="1" x14ac:dyDescent="0.2">
      <c r="A183" s="23"/>
      <c r="B183" s="24"/>
      <c r="C183" s="25"/>
      <c r="D183" s="103"/>
      <c r="E183" s="101"/>
      <c r="F183" s="101"/>
      <c r="I183" s="4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</row>
    <row r="184" spans="1:254" s="3" customFormat="1" x14ac:dyDescent="0.2">
      <c r="A184" s="23"/>
      <c r="B184" s="24"/>
      <c r="C184" s="25"/>
      <c r="D184" s="103"/>
      <c r="E184" s="101"/>
      <c r="F184" s="101"/>
      <c r="I184" s="4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</row>
    <row r="185" spans="1:254" s="3" customFormat="1" x14ac:dyDescent="0.2">
      <c r="A185" s="23"/>
      <c r="B185" s="24"/>
      <c r="C185" s="25"/>
      <c r="D185" s="103"/>
      <c r="E185" s="101"/>
      <c r="F185" s="101"/>
      <c r="I185" s="4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</row>
    <row r="186" spans="1:254" s="3" customFormat="1" x14ac:dyDescent="0.2">
      <c r="A186" s="23"/>
      <c r="B186" s="24"/>
      <c r="C186" s="25"/>
      <c r="D186" s="103"/>
      <c r="E186" s="101"/>
      <c r="F186" s="101"/>
      <c r="I186" s="4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</row>
    <row r="187" spans="1:254" s="3" customFormat="1" x14ac:dyDescent="0.2">
      <c r="A187" s="23"/>
      <c r="B187" s="24"/>
      <c r="C187" s="25"/>
      <c r="D187" s="103"/>
      <c r="E187" s="101"/>
      <c r="F187" s="101"/>
      <c r="I187" s="4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</row>
    <row r="188" spans="1:254" s="3" customFormat="1" x14ac:dyDescent="0.2">
      <c r="A188" s="23"/>
      <c r="B188" s="24"/>
      <c r="C188" s="25"/>
      <c r="D188" s="103"/>
      <c r="E188" s="101"/>
      <c r="F188" s="101"/>
      <c r="I188" s="4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</row>
    <row r="189" spans="1:254" s="3" customFormat="1" x14ac:dyDescent="0.2">
      <c r="A189" s="23"/>
      <c r="B189" s="24"/>
      <c r="C189" s="25"/>
      <c r="D189" s="103"/>
      <c r="E189" s="101"/>
      <c r="F189" s="101"/>
      <c r="I189" s="4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</row>
    <row r="190" spans="1:254" s="3" customFormat="1" x14ac:dyDescent="0.2">
      <c r="A190" s="23"/>
      <c r="B190" s="24"/>
      <c r="C190" s="25"/>
      <c r="D190" s="103"/>
      <c r="E190" s="101"/>
      <c r="F190" s="101"/>
      <c r="I190" s="4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</row>
    <row r="191" spans="1:254" s="3" customFormat="1" x14ac:dyDescent="0.2">
      <c r="A191" s="23"/>
      <c r="B191" s="24"/>
      <c r="C191" s="25"/>
      <c r="D191" s="103"/>
      <c r="E191" s="101"/>
      <c r="F191" s="101"/>
      <c r="I191" s="4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</row>
    <row r="192" spans="1:254" s="3" customFormat="1" x14ac:dyDescent="0.2">
      <c r="A192" s="23"/>
      <c r="B192" s="24"/>
      <c r="C192" s="25"/>
      <c r="D192" s="103"/>
      <c r="E192" s="101"/>
      <c r="F192" s="101"/>
      <c r="I192" s="4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</row>
    <row r="193" spans="1:254" s="3" customFormat="1" x14ac:dyDescent="0.2">
      <c r="A193" s="23"/>
      <c r="B193" s="24"/>
      <c r="C193" s="25"/>
      <c r="D193" s="103"/>
      <c r="E193" s="101"/>
      <c r="F193" s="101"/>
      <c r="I193" s="4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</row>
    <row r="194" spans="1:254" s="3" customFormat="1" x14ac:dyDescent="0.2">
      <c r="A194" s="23"/>
      <c r="B194" s="24"/>
      <c r="C194" s="25"/>
      <c r="D194" s="103"/>
      <c r="E194" s="101"/>
      <c r="F194" s="101"/>
      <c r="I194" s="4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</row>
    <row r="195" spans="1:254" s="3" customFormat="1" x14ac:dyDescent="0.2">
      <c r="A195" s="23"/>
      <c r="B195" s="24"/>
      <c r="C195" s="25"/>
      <c r="D195" s="103"/>
      <c r="E195" s="101"/>
      <c r="F195" s="101"/>
      <c r="I195" s="4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</row>
    <row r="196" spans="1:254" s="3" customFormat="1" x14ac:dyDescent="0.2">
      <c r="A196" s="23"/>
      <c r="B196" s="24"/>
      <c r="C196" s="25"/>
      <c r="D196" s="103"/>
      <c r="E196" s="101"/>
      <c r="F196" s="101"/>
      <c r="I196" s="4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</row>
    <row r="197" spans="1:254" s="3" customFormat="1" x14ac:dyDescent="0.2">
      <c r="A197" s="23"/>
      <c r="B197" s="24"/>
      <c r="C197" s="25"/>
      <c r="D197" s="103"/>
      <c r="E197" s="101"/>
      <c r="F197" s="101"/>
      <c r="I197" s="4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</row>
    <row r="198" spans="1:254" s="3" customFormat="1" x14ac:dyDescent="0.2">
      <c r="A198" s="23"/>
      <c r="B198" s="24"/>
      <c r="C198" s="25"/>
      <c r="D198" s="103"/>
      <c r="E198" s="101"/>
      <c r="F198" s="101"/>
      <c r="I198" s="4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</row>
    <row r="199" spans="1:254" s="3" customFormat="1" x14ac:dyDescent="0.2">
      <c r="A199" s="23"/>
      <c r="B199" s="24"/>
      <c r="C199" s="25"/>
      <c r="D199" s="103"/>
      <c r="E199" s="101"/>
      <c r="F199" s="101"/>
      <c r="I199" s="4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</row>
    <row r="200" spans="1:254" s="3" customFormat="1" x14ac:dyDescent="0.2">
      <c r="A200" s="23"/>
      <c r="B200" s="24"/>
      <c r="C200" s="25"/>
      <c r="D200" s="103"/>
      <c r="E200" s="101"/>
      <c r="F200" s="101"/>
      <c r="I200" s="4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</row>
    <row r="201" spans="1:254" s="3" customFormat="1" x14ac:dyDescent="0.2">
      <c r="A201" s="23"/>
      <c r="B201" s="24"/>
      <c r="C201" s="25"/>
      <c r="D201" s="103"/>
      <c r="E201" s="101"/>
      <c r="F201" s="101"/>
      <c r="I201" s="4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</row>
    <row r="202" spans="1:254" s="3" customFormat="1" x14ac:dyDescent="0.2">
      <c r="A202" s="23"/>
      <c r="B202" s="24"/>
      <c r="C202" s="25"/>
      <c r="D202" s="103"/>
      <c r="E202" s="101"/>
      <c r="F202" s="101"/>
      <c r="I202" s="4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</row>
    <row r="203" spans="1:254" s="3" customFormat="1" x14ac:dyDescent="0.2">
      <c r="A203" s="23"/>
      <c r="B203" s="24"/>
      <c r="C203" s="25"/>
      <c r="D203" s="103"/>
      <c r="E203" s="101"/>
      <c r="F203" s="101"/>
      <c r="I203" s="4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</row>
    <row r="204" spans="1:254" s="3" customFormat="1" x14ac:dyDescent="0.2">
      <c r="A204" s="23"/>
      <c r="B204" s="24"/>
      <c r="C204" s="25"/>
      <c r="D204" s="103"/>
      <c r="E204" s="101"/>
      <c r="F204" s="101"/>
      <c r="I204" s="4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</row>
    <row r="205" spans="1:254" s="3" customFormat="1" x14ac:dyDescent="0.2">
      <c r="A205" s="23"/>
      <c r="B205" s="24"/>
      <c r="C205" s="25"/>
      <c r="D205" s="103"/>
      <c r="E205" s="101"/>
      <c r="F205" s="101"/>
      <c r="I205" s="4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</row>
    <row r="206" spans="1:254" s="3" customFormat="1" x14ac:dyDescent="0.2">
      <c r="A206" s="23"/>
      <c r="B206" s="24"/>
      <c r="C206" s="25"/>
      <c r="D206" s="103"/>
      <c r="E206" s="101"/>
      <c r="F206" s="101"/>
      <c r="I206" s="4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</row>
    <row r="207" spans="1:254" s="3" customFormat="1" x14ac:dyDescent="0.2">
      <c r="A207" s="23"/>
      <c r="B207" s="24"/>
      <c r="C207" s="25"/>
      <c r="D207" s="103"/>
      <c r="E207" s="101"/>
      <c r="F207" s="101"/>
      <c r="I207" s="4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</row>
    <row r="208" spans="1:254" s="3" customFormat="1" x14ac:dyDescent="0.2">
      <c r="A208" s="23"/>
      <c r="B208" s="24"/>
      <c r="C208" s="25"/>
      <c r="D208" s="103"/>
      <c r="E208" s="101"/>
      <c r="F208" s="101"/>
      <c r="I208" s="4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</row>
    <row r="209" spans="1:254" s="3" customFormat="1" x14ac:dyDescent="0.2">
      <c r="A209" s="23"/>
      <c r="B209" s="24"/>
      <c r="C209" s="25"/>
      <c r="D209" s="103"/>
      <c r="E209" s="101"/>
      <c r="F209" s="101"/>
      <c r="I209" s="4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</row>
    <row r="210" spans="1:254" s="3" customFormat="1" x14ac:dyDescent="0.2">
      <c r="A210" s="23"/>
      <c r="B210" s="24"/>
      <c r="C210" s="25"/>
      <c r="D210" s="103"/>
      <c r="E210" s="101"/>
      <c r="F210" s="101"/>
      <c r="I210" s="4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</row>
    <row r="211" spans="1:254" s="3" customFormat="1" x14ac:dyDescent="0.2">
      <c r="A211" s="23"/>
      <c r="B211" s="24"/>
      <c r="C211" s="25"/>
      <c r="D211" s="103"/>
      <c r="E211" s="101"/>
      <c r="F211" s="101"/>
      <c r="I211" s="4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</row>
    <row r="212" spans="1:254" s="3" customFormat="1" x14ac:dyDescent="0.2">
      <c r="A212" s="23"/>
      <c r="B212" s="24"/>
      <c r="C212" s="25"/>
      <c r="D212" s="103"/>
      <c r="E212" s="101"/>
      <c r="F212" s="101"/>
      <c r="I212" s="4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</row>
    <row r="213" spans="1:254" s="3" customFormat="1" x14ac:dyDescent="0.2">
      <c r="A213" s="23"/>
      <c r="B213" s="24"/>
      <c r="C213" s="25"/>
      <c r="D213" s="103"/>
      <c r="E213" s="101"/>
      <c r="F213" s="101"/>
      <c r="I213" s="4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</row>
    <row r="214" spans="1:254" s="3" customFormat="1" x14ac:dyDescent="0.2">
      <c r="A214" s="23"/>
      <c r="B214" s="24"/>
      <c r="C214" s="25"/>
      <c r="D214" s="103"/>
      <c r="E214" s="101"/>
      <c r="F214" s="101"/>
      <c r="I214" s="4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</row>
    <row r="215" spans="1:254" s="3" customFormat="1" x14ac:dyDescent="0.2">
      <c r="A215" s="23"/>
      <c r="B215" s="24"/>
      <c r="C215" s="25"/>
      <c r="D215" s="103"/>
      <c r="E215" s="101"/>
      <c r="F215" s="101"/>
      <c r="I215" s="4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</row>
    <row r="216" spans="1:254" s="3" customFormat="1" x14ac:dyDescent="0.2">
      <c r="A216" s="23"/>
      <c r="B216" s="24"/>
      <c r="C216" s="25"/>
      <c r="D216" s="103"/>
      <c r="E216" s="101"/>
      <c r="F216" s="101"/>
      <c r="I216" s="4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</row>
    <row r="217" spans="1:254" s="3" customFormat="1" x14ac:dyDescent="0.2">
      <c r="A217" s="23"/>
      <c r="B217" s="24"/>
      <c r="C217" s="25"/>
      <c r="D217" s="103"/>
      <c r="E217" s="101"/>
      <c r="F217" s="101"/>
      <c r="I217" s="4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</row>
    <row r="218" spans="1:254" s="3" customFormat="1" x14ac:dyDescent="0.2">
      <c r="A218" s="23"/>
      <c r="B218" s="24"/>
      <c r="C218" s="25"/>
      <c r="D218" s="103"/>
      <c r="E218" s="101"/>
      <c r="F218" s="101"/>
      <c r="I218" s="4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</row>
    <row r="219" spans="1:254" s="3" customFormat="1" x14ac:dyDescent="0.2">
      <c r="A219" s="23"/>
      <c r="B219" s="24"/>
      <c r="C219" s="25"/>
      <c r="D219" s="103"/>
      <c r="E219" s="101"/>
      <c r="F219" s="101"/>
      <c r="I219" s="4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</row>
    <row r="220" spans="1:254" s="3" customFormat="1" x14ac:dyDescent="0.2">
      <c r="A220" s="23"/>
      <c r="B220" s="24"/>
      <c r="C220" s="25"/>
      <c r="D220" s="103"/>
      <c r="E220" s="101"/>
      <c r="F220" s="101"/>
      <c r="I220" s="4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</row>
    <row r="221" spans="1:254" s="3" customFormat="1" x14ac:dyDescent="0.2">
      <c r="A221" s="23"/>
      <c r="B221" s="24"/>
      <c r="C221" s="25"/>
      <c r="D221" s="103"/>
      <c r="E221" s="101"/>
      <c r="F221" s="101"/>
      <c r="I221" s="4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</row>
    <row r="222" spans="1:254" s="3" customFormat="1" x14ac:dyDescent="0.2">
      <c r="A222" s="23"/>
      <c r="B222" s="24"/>
      <c r="C222" s="25"/>
      <c r="D222" s="103"/>
      <c r="E222" s="101"/>
      <c r="F222" s="101"/>
      <c r="I222" s="4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</row>
    <row r="223" spans="1:254" s="3" customFormat="1" x14ac:dyDescent="0.2">
      <c r="A223" s="23"/>
      <c r="B223" s="24"/>
      <c r="C223" s="25"/>
      <c r="D223" s="103"/>
      <c r="E223" s="101"/>
      <c r="F223" s="101"/>
      <c r="I223" s="4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</row>
    <row r="224" spans="1:254" s="3" customFormat="1" x14ac:dyDescent="0.2">
      <c r="A224" s="23"/>
      <c r="B224" s="24"/>
      <c r="C224" s="25"/>
      <c r="D224" s="103"/>
      <c r="E224" s="101"/>
      <c r="F224" s="101"/>
      <c r="I224" s="4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</row>
    <row r="225" spans="1:254" s="3" customFormat="1" x14ac:dyDescent="0.2">
      <c r="A225" s="23"/>
      <c r="B225" s="24"/>
      <c r="C225" s="25"/>
      <c r="D225" s="103"/>
      <c r="E225" s="101"/>
      <c r="F225" s="101"/>
      <c r="I225" s="4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</row>
    <row r="226" spans="1:254" s="3" customFormat="1" x14ac:dyDescent="0.2">
      <c r="A226" s="23"/>
      <c r="B226" s="24"/>
      <c r="C226" s="25"/>
      <c r="D226" s="103"/>
      <c r="E226" s="101"/>
      <c r="F226" s="101"/>
      <c r="I226" s="4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</row>
    <row r="227" spans="1:254" s="3" customFormat="1" x14ac:dyDescent="0.2">
      <c r="A227" s="23"/>
      <c r="B227" s="24"/>
      <c r="C227" s="25"/>
      <c r="D227" s="103"/>
      <c r="E227" s="101"/>
      <c r="F227" s="101"/>
      <c r="I227" s="4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</row>
    <row r="228" spans="1:254" s="3" customFormat="1" x14ac:dyDescent="0.2">
      <c r="A228" s="23"/>
      <c r="B228" s="24"/>
      <c r="C228" s="25"/>
      <c r="D228" s="103"/>
      <c r="E228" s="101"/>
      <c r="F228" s="101"/>
      <c r="I228" s="4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</row>
    <row r="229" spans="1:254" s="3" customFormat="1" x14ac:dyDescent="0.2">
      <c r="A229" s="23"/>
      <c r="B229" s="24"/>
      <c r="C229" s="25"/>
      <c r="D229" s="103"/>
      <c r="E229" s="101"/>
      <c r="F229" s="101"/>
      <c r="I229" s="4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</row>
    <row r="230" spans="1:254" s="3" customFormat="1" x14ac:dyDescent="0.2">
      <c r="A230" s="23"/>
      <c r="B230" s="24"/>
      <c r="C230" s="25"/>
      <c r="D230" s="103"/>
      <c r="E230" s="101"/>
      <c r="F230" s="101"/>
      <c r="I230" s="4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</row>
    <row r="231" spans="1:254" s="3" customFormat="1" x14ac:dyDescent="0.2">
      <c r="A231" s="23"/>
      <c r="B231" s="24"/>
      <c r="C231" s="25"/>
      <c r="D231" s="103"/>
      <c r="E231" s="101"/>
      <c r="F231" s="101"/>
      <c r="I231" s="4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</row>
    <row r="232" spans="1:254" s="3" customFormat="1" x14ac:dyDescent="0.2">
      <c r="A232" s="23"/>
      <c r="B232" s="24"/>
      <c r="C232" s="25"/>
      <c r="D232" s="103"/>
      <c r="E232" s="101"/>
      <c r="F232" s="101"/>
      <c r="I232" s="4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</row>
    <row r="233" spans="1:254" s="3" customFormat="1" x14ac:dyDescent="0.2">
      <c r="A233" s="23"/>
      <c r="B233" s="24"/>
      <c r="C233" s="25"/>
      <c r="D233" s="103"/>
      <c r="E233" s="101"/>
      <c r="F233" s="101"/>
      <c r="I233" s="4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</row>
    <row r="234" spans="1:254" s="3" customFormat="1" x14ac:dyDescent="0.2">
      <c r="A234" s="23"/>
      <c r="B234" s="24"/>
      <c r="C234" s="25"/>
      <c r="D234" s="103"/>
      <c r="E234" s="101"/>
      <c r="F234" s="101"/>
      <c r="I234" s="4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</row>
    <row r="235" spans="1:254" s="3" customFormat="1" x14ac:dyDescent="0.2">
      <c r="A235" s="23"/>
      <c r="B235" s="24"/>
      <c r="C235" s="25"/>
      <c r="D235" s="103"/>
      <c r="E235" s="101"/>
      <c r="F235" s="101"/>
      <c r="I235" s="4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</row>
    <row r="236" spans="1:254" s="3" customFormat="1" x14ac:dyDescent="0.2">
      <c r="A236" s="23"/>
      <c r="B236" s="24"/>
      <c r="C236" s="25"/>
      <c r="D236" s="103"/>
      <c r="E236" s="101"/>
      <c r="F236" s="101"/>
      <c r="I236" s="4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</row>
    <row r="237" spans="1:254" s="3" customFormat="1" x14ac:dyDescent="0.2">
      <c r="A237" s="23"/>
      <c r="B237" s="24"/>
      <c r="C237" s="25"/>
      <c r="D237" s="103"/>
      <c r="E237" s="101"/>
      <c r="F237" s="101"/>
      <c r="I237" s="4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</row>
    <row r="238" spans="1:254" s="3" customFormat="1" x14ac:dyDescent="0.2">
      <c r="A238" s="23"/>
      <c r="B238" s="24"/>
      <c r="C238" s="25"/>
      <c r="D238" s="103"/>
      <c r="E238" s="101"/>
      <c r="F238" s="101"/>
      <c r="I238" s="4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</row>
    <row r="239" spans="1:254" s="3" customFormat="1" x14ac:dyDescent="0.2">
      <c r="A239" s="23"/>
      <c r="B239" s="24"/>
      <c r="C239" s="25"/>
      <c r="D239" s="103"/>
      <c r="E239" s="101"/>
      <c r="F239" s="101"/>
      <c r="I239" s="4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</row>
    <row r="240" spans="1:254" s="3" customFormat="1" x14ac:dyDescent="0.2">
      <c r="A240" s="23"/>
      <c r="B240" s="24"/>
      <c r="C240" s="25"/>
      <c r="D240" s="103"/>
      <c r="E240" s="101"/>
      <c r="F240" s="101"/>
      <c r="I240" s="4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</row>
    <row r="241" spans="1:254" s="3" customFormat="1" x14ac:dyDescent="0.2">
      <c r="A241" s="23"/>
      <c r="B241" s="24"/>
      <c r="C241" s="25"/>
      <c r="D241" s="103"/>
      <c r="E241" s="101"/>
      <c r="F241" s="101"/>
      <c r="I241" s="4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</row>
    <row r="242" spans="1:254" s="3" customFormat="1" x14ac:dyDescent="0.2">
      <c r="A242" s="23"/>
      <c r="B242" s="24"/>
      <c r="C242" s="25"/>
      <c r="D242" s="103"/>
      <c r="E242" s="101"/>
      <c r="F242" s="101"/>
      <c r="I242" s="4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</row>
    <row r="243" spans="1:254" s="3" customFormat="1" x14ac:dyDescent="0.2">
      <c r="A243" s="23"/>
      <c r="B243" s="24"/>
      <c r="C243" s="25"/>
      <c r="D243" s="103"/>
      <c r="E243" s="101"/>
      <c r="F243" s="101"/>
      <c r="I243" s="4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</row>
    <row r="244" spans="1:254" s="3" customFormat="1" x14ac:dyDescent="0.2">
      <c r="A244" s="23"/>
      <c r="B244" s="24"/>
      <c r="C244" s="25"/>
      <c r="D244" s="103"/>
      <c r="E244" s="101"/>
      <c r="F244" s="101"/>
      <c r="I244" s="4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</row>
    <row r="245" spans="1:254" s="3" customFormat="1" x14ac:dyDescent="0.2">
      <c r="A245" s="23"/>
      <c r="B245" s="24"/>
      <c r="C245" s="25"/>
      <c r="D245" s="103"/>
      <c r="E245" s="101"/>
      <c r="F245" s="101"/>
      <c r="I245" s="4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</row>
    <row r="246" spans="1:254" s="3" customFormat="1" x14ac:dyDescent="0.2">
      <c r="A246" s="23"/>
      <c r="B246" s="24"/>
      <c r="C246" s="25"/>
      <c r="D246" s="103"/>
      <c r="E246" s="101"/>
      <c r="F246" s="101"/>
      <c r="I246" s="4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</row>
    <row r="247" spans="1:254" s="3" customFormat="1" x14ac:dyDescent="0.2">
      <c r="A247" s="23"/>
      <c r="B247" s="24"/>
      <c r="C247" s="25"/>
      <c r="D247" s="103"/>
      <c r="E247" s="101"/>
      <c r="F247" s="101"/>
      <c r="I247" s="4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</row>
    <row r="248" spans="1:254" s="3" customFormat="1" x14ac:dyDescent="0.2">
      <c r="A248" s="23"/>
      <c r="B248" s="24"/>
      <c r="C248" s="25"/>
      <c r="D248" s="103"/>
      <c r="E248" s="101"/>
      <c r="F248" s="101"/>
      <c r="I248" s="4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</row>
    <row r="249" spans="1:254" s="3" customFormat="1" x14ac:dyDescent="0.2">
      <c r="A249" s="23"/>
      <c r="B249" s="24"/>
      <c r="C249" s="25"/>
      <c r="D249" s="103"/>
      <c r="E249" s="101"/>
      <c r="F249" s="101"/>
      <c r="I249" s="4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</row>
    <row r="250" spans="1:254" s="3" customFormat="1" x14ac:dyDescent="0.2">
      <c r="A250" s="23"/>
      <c r="B250" s="24"/>
      <c r="C250" s="25"/>
      <c r="D250" s="103"/>
      <c r="E250" s="101"/>
      <c r="F250" s="101"/>
      <c r="I250" s="4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</row>
    <row r="251" spans="1:254" s="3" customFormat="1" x14ac:dyDescent="0.2">
      <c r="A251" s="23"/>
      <c r="B251" s="24"/>
      <c r="C251" s="25"/>
      <c r="D251" s="103"/>
      <c r="E251" s="101"/>
      <c r="F251" s="101"/>
      <c r="I251" s="4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</row>
    <row r="252" spans="1:254" s="3" customFormat="1" x14ac:dyDescent="0.2">
      <c r="A252" s="23"/>
      <c r="B252" s="24"/>
      <c r="C252" s="25"/>
      <c r="D252" s="103"/>
      <c r="E252" s="101"/>
      <c r="F252" s="101"/>
      <c r="I252" s="4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</row>
    <row r="253" spans="1:254" s="3" customFormat="1" x14ac:dyDescent="0.2">
      <c r="A253" s="23"/>
      <c r="B253" s="24"/>
      <c r="C253" s="25"/>
      <c r="D253" s="103"/>
      <c r="E253" s="101"/>
      <c r="F253" s="101"/>
      <c r="I253" s="4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</row>
    <row r="254" spans="1:254" s="3" customFormat="1" x14ac:dyDescent="0.2">
      <c r="A254" s="23"/>
      <c r="B254" s="24"/>
      <c r="C254" s="25"/>
      <c r="D254" s="103"/>
      <c r="E254" s="101"/>
      <c r="F254" s="101"/>
      <c r="I254" s="4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</row>
    <row r="255" spans="1:254" s="3" customFormat="1" x14ac:dyDescent="0.2">
      <c r="A255" s="23"/>
      <c r="B255" s="24"/>
      <c r="C255" s="25"/>
      <c r="D255" s="103"/>
      <c r="E255" s="101"/>
      <c r="F255" s="101"/>
      <c r="I255" s="4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</row>
    <row r="256" spans="1:254" s="3" customFormat="1" x14ac:dyDescent="0.2">
      <c r="A256" s="23"/>
      <c r="B256" s="24"/>
      <c r="C256" s="25"/>
      <c r="D256" s="103"/>
      <c r="E256" s="101"/>
      <c r="F256" s="101"/>
      <c r="I256" s="4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</row>
    <row r="257" spans="1:254" s="3" customFormat="1" x14ac:dyDescent="0.2">
      <c r="A257" s="23"/>
      <c r="B257" s="24"/>
      <c r="C257" s="25"/>
      <c r="D257" s="103"/>
      <c r="E257" s="101"/>
      <c r="F257" s="101"/>
      <c r="I257" s="4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</row>
    <row r="258" spans="1:254" s="3" customFormat="1" x14ac:dyDescent="0.2">
      <c r="A258" s="23"/>
      <c r="B258" s="24"/>
      <c r="C258" s="25"/>
      <c r="D258" s="103"/>
      <c r="E258" s="101"/>
      <c r="F258" s="101"/>
      <c r="I258" s="4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</row>
    <row r="259" spans="1:254" s="3" customFormat="1" x14ac:dyDescent="0.2">
      <c r="A259" s="23"/>
      <c r="B259" s="24"/>
      <c r="C259" s="25"/>
      <c r="D259" s="103"/>
      <c r="E259" s="101"/>
      <c r="F259" s="101"/>
      <c r="I259" s="4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</row>
    <row r="260" spans="1:254" s="3" customFormat="1" x14ac:dyDescent="0.2">
      <c r="A260" s="23"/>
      <c r="B260" s="24"/>
      <c r="C260" s="25"/>
      <c r="D260" s="103"/>
      <c r="E260" s="101"/>
      <c r="F260" s="101"/>
      <c r="I260" s="4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</row>
    <row r="261" spans="1:254" s="3" customFormat="1" x14ac:dyDescent="0.2">
      <c r="A261" s="23"/>
      <c r="B261" s="24"/>
      <c r="C261" s="25"/>
      <c r="D261" s="103"/>
      <c r="E261" s="101"/>
      <c r="F261" s="101"/>
      <c r="I261" s="4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</row>
    <row r="262" spans="1:254" s="3" customFormat="1" x14ac:dyDescent="0.2">
      <c r="A262" s="23"/>
      <c r="B262" s="24"/>
      <c r="C262" s="25"/>
      <c r="D262" s="103"/>
      <c r="E262" s="101"/>
      <c r="F262" s="101"/>
      <c r="I262" s="4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</row>
    <row r="263" spans="1:254" s="3" customFormat="1" x14ac:dyDescent="0.2">
      <c r="A263" s="23"/>
      <c r="B263" s="24"/>
      <c r="C263" s="25"/>
      <c r="D263" s="103"/>
      <c r="E263" s="101"/>
      <c r="F263" s="101"/>
      <c r="I263" s="4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</row>
    <row r="264" spans="1:254" s="3" customFormat="1" x14ac:dyDescent="0.2">
      <c r="A264" s="23"/>
      <c r="B264" s="24"/>
      <c r="C264" s="25"/>
      <c r="D264" s="103"/>
      <c r="E264" s="101"/>
      <c r="F264" s="101"/>
      <c r="I264" s="4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</row>
    <row r="265" spans="1:254" s="3" customFormat="1" x14ac:dyDescent="0.2">
      <c r="A265" s="23"/>
      <c r="B265" s="24"/>
      <c r="C265" s="25"/>
      <c r="D265" s="103"/>
      <c r="E265" s="101"/>
      <c r="F265" s="101"/>
      <c r="I265" s="4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</row>
    <row r="266" spans="1:254" s="3" customFormat="1" x14ac:dyDescent="0.2">
      <c r="A266" s="23"/>
      <c r="B266" s="24"/>
      <c r="C266" s="25"/>
      <c r="D266" s="103"/>
      <c r="E266" s="101"/>
      <c r="F266" s="101"/>
      <c r="I266" s="4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</row>
    <row r="267" spans="1:254" s="3" customFormat="1" x14ac:dyDescent="0.2">
      <c r="A267" s="23"/>
      <c r="B267" s="24"/>
      <c r="C267" s="25"/>
      <c r="D267" s="103"/>
      <c r="E267" s="101"/>
      <c r="F267" s="101"/>
      <c r="I267" s="4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</row>
    <row r="268" spans="1:254" s="3" customFormat="1" x14ac:dyDescent="0.2">
      <c r="A268" s="23"/>
      <c r="B268" s="24"/>
      <c r="C268" s="25"/>
      <c r="D268" s="103"/>
      <c r="E268" s="101"/>
      <c r="F268" s="101"/>
      <c r="I268" s="4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</row>
    <row r="269" spans="1:254" s="3" customFormat="1" x14ac:dyDescent="0.2">
      <c r="A269" s="23"/>
      <c r="B269" s="24"/>
      <c r="C269" s="25"/>
      <c r="D269" s="103"/>
      <c r="E269" s="101"/>
      <c r="F269" s="101"/>
      <c r="I269" s="4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</row>
    <row r="270" spans="1:254" s="3" customFormat="1" x14ac:dyDescent="0.2">
      <c r="A270" s="23"/>
      <c r="B270" s="24"/>
      <c r="C270" s="25"/>
      <c r="D270" s="103"/>
      <c r="E270" s="101"/>
      <c r="F270" s="101"/>
      <c r="I270" s="4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</row>
    <row r="271" spans="1:254" s="3" customFormat="1" x14ac:dyDescent="0.2">
      <c r="A271" s="23"/>
      <c r="B271" s="24"/>
      <c r="C271" s="25"/>
      <c r="D271" s="103"/>
      <c r="E271" s="101"/>
      <c r="F271" s="101"/>
      <c r="I271" s="4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</row>
    <row r="272" spans="1:254" s="3" customFormat="1" x14ac:dyDescent="0.2">
      <c r="A272" s="23"/>
      <c r="B272" s="24"/>
      <c r="C272" s="25"/>
      <c r="D272" s="103"/>
      <c r="E272" s="101"/>
      <c r="F272" s="101"/>
      <c r="I272" s="4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</row>
    <row r="273" spans="1:254" s="3" customFormat="1" x14ac:dyDescent="0.2">
      <c r="A273" s="23"/>
      <c r="B273" s="24"/>
      <c r="C273" s="25"/>
      <c r="D273" s="103"/>
      <c r="E273" s="101"/>
      <c r="F273" s="101"/>
      <c r="I273" s="4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</row>
    <row r="274" spans="1:254" s="3" customFormat="1" x14ac:dyDescent="0.2">
      <c r="A274" s="23"/>
      <c r="B274" s="24"/>
      <c r="C274" s="25"/>
      <c r="D274" s="103"/>
      <c r="E274" s="101"/>
      <c r="F274" s="101"/>
      <c r="I274" s="4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</row>
    <row r="275" spans="1:254" s="3" customFormat="1" x14ac:dyDescent="0.2">
      <c r="A275" s="23"/>
      <c r="B275" s="24"/>
      <c r="C275" s="25"/>
      <c r="D275" s="103"/>
      <c r="E275" s="101"/>
      <c r="F275" s="101"/>
      <c r="I275" s="4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</row>
    <row r="276" spans="1:254" s="3" customFormat="1" x14ac:dyDescent="0.2">
      <c r="A276" s="23"/>
      <c r="B276" s="24"/>
      <c r="C276" s="25"/>
      <c r="D276" s="103"/>
      <c r="E276" s="101"/>
      <c r="F276" s="101"/>
      <c r="I276" s="4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</row>
    <row r="277" spans="1:254" s="3" customFormat="1" x14ac:dyDescent="0.2">
      <c r="A277" s="23"/>
      <c r="B277" s="24"/>
      <c r="C277" s="25"/>
      <c r="D277" s="103"/>
      <c r="E277" s="101"/>
      <c r="F277" s="101"/>
      <c r="I277" s="4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</row>
    <row r="278" spans="1:254" s="3" customFormat="1" x14ac:dyDescent="0.2">
      <c r="A278" s="23"/>
      <c r="B278" s="24"/>
      <c r="C278" s="25"/>
      <c r="D278" s="103"/>
      <c r="E278" s="101"/>
      <c r="F278" s="101"/>
      <c r="I278" s="4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</row>
    <row r="279" spans="1:254" s="3" customFormat="1" x14ac:dyDescent="0.2">
      <c r="A279" s="23"/>
      <c r="B279" s="24"/>
      <c r="C279" s="25"/>
      <c r="D279" s="103"/>
      <c r="E279" s="101"/>
      <c r="F279" s="101"/>
      <c r="I279" s="4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</row>
    <row r="280" spans="1:254" s="3" customFormat="1" x14ac:dyDescent="0.2">
      <c r="A280" s="23"/>
      <c r="B280" s="24"/>
      <c r="C280" s="25"/>
      <c r="D280" s="103"/>
      <c r="E280" s="101"/>
      <c r="F280" s="101"/>
      <c r="I280" s="4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</row>
    <row r="281" spans="1:254" s="3" customFormat="1" x14ac:dyDescent="0.2">
      <c r="A281" s="23"/>
      <c r="B281" s="24"/>
      <c r="C281" s="25"/>
      <c r="D281" s="103"/>
      <c r="E281" s="101"/>
      <c r="F281" s="101"/>
      <c r="I281" s="4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</row>
    <row r="282" spans="1:254" s="3" customFormat="1" x14ac:dyDescent="0.2">
      <c r="A282" s="23"/>
      <c r="B282" s="24"/>
      <c r="C282" s="25"/>
      <c r="D282" s="103"/>
      <c r="E282" s="101"/>
      <c r="F282" s="101"/>
      <c r="I282" s="4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</row>
    <row r="283" spans="1:254" s="3" customFormat="1" x14ac:dyDescent="0.2">
      <c r="A283" s="23"/>
      <c r="B283" s="24"/>
      <c r="C283" s="25"/>
      <c r="D283" s="103"/>
      <c r="E283" s="101"/>
      <c r="F283" s="101"/>
      <c r="I283" s="4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</row>
    <row r="284" spans="1:254" s="3" customFormat="1" x14ac:dyDescent="0.2">
      <c r="A284" s="23"/>
      <c r="B284" s="24"/>
      <c r="C284" s="25"/>
      <c r="D284" s="103"/>
      <c r="E284" s="101"/>
      <c r="F284" s="101"/>
      <c r="I284" s="4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</row>
    <row r="285" spans="1:254" s="3" customFormat="1" x14ac:dyDescent="0.2">
      <c r="A285" s="23"/>
      <c r="B285" s="24"/>
      <c r="C285" s="25"/>
      <c r="D285" s="103"/>
      <c r="E285" s="101"/>
      <c r="F285" s="101"/>
      <c r="I285" s="4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</row>
    <row r="286" spans="1:254" s="3" customFormat="1" x14ac:dyDescent="0.2">
      <c r="A286" s="23"/>
      <c r="B286" s="24"/>
      <c r="C286" s="25"/>
      <c r="D286" s="103"/>
      <c r="E286" s="101"/>
      <c r="F286" s="101"/>
      <c r="I286" s="4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</row>
    <row r="287" spans="1:254" s="3" customFormat="1" x14ac:dyDescent="0.2">
      <c r="A287" s="23"/>
      <c r="B287" s="24"/>
      <c r="C287" s="25"/>
      <c r="D287" s="103"/>
      <c r="E287" s="101"/>
      <c r="F287" s="101"/>
      <c r="I287" s="4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</row>
    <row r="288" spans="1:254" s="3" customFormat="1" x14ac:dyDescent="0.2">
      <c r="A288" s="23"/>
      <c r="B288" s="24"/>
      <c r="C288" s="25"/>
      <c r="D288" s="103"/>
      <c r="E288" s="101"/>
      <c r="F288" s="101"/>
      <c r="I288" s="4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</row>
    <row r="289" spans="1:254" s="3" customFormat="1" x14ac:dyDescent="0.2">
      <c r="A289" s="23"/>
      <c r="B289" s="24"/>
      <c r="C289" s="25"/>
      <c r="D289" s="103"/>
      <c r="E289" s="101"/>
      <c r="F289" s="101"/>
      <c r="I289" s="4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</row>
    <row r="290" spans="1:254" s="3" customFormat="1" x14ac:dyDescent="0.2">
      <c r="A290" s="23"/>
      <c r="B290" s="24"/>
      <c r="C290" s="25"/>
      <c r="D290" s="103"/>
      <c r="E290" s="101"/>
      <c r="F290" s="101"/>
      <c r="I290" s="4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</row>
    <row r="291" spans="1:254" s="3" customFormat="1" x14ac:dyDescent="0.2">
      <c r="A291" s="23"/>
      <c r="B291" s="24"/>
      <c r="C291" s="25"/>
      <c r="D291" s="103"/>
      <c r="E291" s="101"/>
      <c r="F291" s="101"/>
      <c r="I291" s="4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</row>
    <row r="292" spans="1:254" s="3" customFormat="1" x14ac:dyDescent="0.2">
      <c r="A292" s="23"/>
      <c r="B292" s="24"/>
      <c r="C292" s="25"/>
      <c r="D292" s="103"/>
      <c r="E292" s="101"/>
      <c r="F292" s="101"/>
      <c r="I292" s="4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</row>
    <row r="293" spans="1:254" s="3" customFormat="1" x14ac:dyDescent="0.2">
      <c r="A293" s="23"/>
      <c r="B293" s="24"/>
      <c r="C293" s="25"/>
      <c r="D293" s="103"/>
      <c r="E293" s="101"/>
      <c r="F293" s="101"/>
      <c r="I293" s="4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</row>
    <row r="294" spans="1:254" s="3" customFormat="1" x14ac:dyDescent="0.2">
      <c r="A294" s="23"/>
      <c r="B294" s="24"/>
      <c r="C294" s="25"/>
      <c r="D294" s="103"/>
      <c r="E294" s="101"/>
      <c r="F294" s="101"/>
      <c r="I294" s="4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</row>
    <row r="295" spans="1:254" s="3" customFormat="1" x14ac:dyDescent="0.2">
      <c r="A295" s="23"/>
      <c r="B295" s="24"/>
      <c r="C295" s="25"/>
      <c r="D295" s="103"/>
      <c r="E295" s="101"/>
      <c r="F295" s="101"/>
      <c r="I295" s="4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</row>
    <row r="296" spans="1:254" s="3" customFormat="1" x14ac:dyDescent="0.2">
      <c r="A296" s="23"/>
      <c r="B296" s="24"/>
      <c r="C296" s="25"/>
      <c r="D296" s="103"/>
      <c r="E296" s="101"/>
      <c r="F296" s="101"/>
      <c r="I296" s="4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</row>
    <row r="297" spans="1:254" s="3" customFormat="1" x14ac:dyDescent="0.2">
      <c r="A297" s="23"/>
      <c r="B297" s="24"/>
      <c r="C297" s="25"/>
      <c r="D297" s="103"/>
      <c r="E297" s="101"/>
      <c r="F297" s="101"/>
      <c r="I297" s="4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</row>
    <row r="298" spans="1:254" s="3" customFormat="1" x14ac:dyDescent="0.2">
      <c r="A298" s="23"/>
      <c r="B298" s="24"/>
      <c r="C298" s="25"/>
      <c r="D298" s="103"/>
      <c r="E298" s="101"/>
      <c r="F298" s="101"/>
      <c r="I298" s="4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</row>
    <row r="299" spans="1:254" s="3" customFormat="1" x14ac:dyDescent="0.2">
      <c r="A299" s="23"/>
      <c r="B299" s="24"/>
      <c r="C299" s="25"/>
      <c r="D299" s="103"/>
      <c r="E299" s="101"/>
      <c r="F299" s="101"/>
      <c r="I299" s="4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</row>
    <row r="300" spans="1:254" s="3" customFormat="1" x14ac:dyDescent="0.2">
      <c r="A300" s="23"/>
      <c r="B300" s="24"/>
      <c r="C300" s="25"/>
      <c r="D300" s="103"/>
      <c r="E300" s="101"/>
      <c r="F300" s="101"/>
      <c r="I300" s="4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</row>
    <row r="301" spans="1:254" s="3" customFormat="1" x14ac:dyDescent="0.2">
      <c r="A301" s="23"/>
      <c r="B301" s="24"/>
      <c r="C301" s="25"/>
      <c r="D301" s="103"/>
      <c r="E301" s="101"/>
      <c r="F301" s="101"/>
      <c r="I301" s="4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</row>
    <row r="302" spans="1:254" s="3" customFormat="1" x14ac:dyDescent="0.2">
      <c r="A302" s="23"/>
      <c r="B302" s="24"/>
      <c r="C302" s="25"/>
      <c r="D302" s="103"/>
      <c r="E302" s="101"/>
      <c r="F302" s="101"/>
      <c r="I302" s="4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</row>
    <row r="303" spans="1:254" s="3" customFormat="1" x14ac:dyDescent="0.2">
      <c r="A303" s="23"/>
      <c r="B303" s="24"/>
      <c r="C303" s="25"/>
      <c r="D303" s="103"/>
      <c r="E303" s="101"/>
      <c r="F303" s="101"/>
      <c r="I303" s="4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</row>
    <row r="304" spans="1:254" s="3" customFormat="1" x14ac:dyDescent="0.2">
      <c r="A304" s="23"/>
      <c r="B304" s="24"/>
      <c r="C304" s="25"/>
      <c r="D304" s="103"/>
      <c r="E304" s="101"/>
      <c r="F304" s="101"/>
      <c r="I304" s="4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</row>
    <row r="305" spans="1:254" s="3" customFormat="1" x14ac:dyDescent="0.2">
      <c r="A305" s="23"/>
      <c r="B305" s="24"/>
      <c r="C305" s="25"/>
      <c r="D305" s="103"/>
      <c r="E305" s="101"/>
      <c r="F305" s="101"/>
      <c r="I305" s="4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</row>
    <row r="306" spans="1:254" s="3" customFormat="1" x14ac:dyDescent="0.2">
      <c r="A306" s="23"/>
      <c r="B306" s="24"/>
      <c r="C306" s="25"/>
      <c r="D306" s="103"/>
      <c r="E306" s="101"/>
      <c r="F306" s="101"/>
      <c r="I306" s="4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</row>
    <row r="307" spans="1:254" s="3" customFormat="1" x14ac:dyDescent="0.2">
      <c r="A307" s="23"/>
      <c r="B307" s="24"/>
      <c r="C307" s="25"/>
      <c r="D307" s="103"/>
      <c r="E307" s="101"/>
      <c r="F307" s="101"/>
      <c r="I307" s="4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</row>
    <row r="308" spans="1:254" s="3" customFormat="1" x14ac:dyDescent="0.2">
      <c r="A308" s="23"/>
      <c r="B308" s="24"/>
      <c r="C308" s="25"/>
      <c r="D308" s="103"/>
      <c r="E308" s="101"/>
      <c r="F308" s="101"/>
      <c r="I308" s="4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</row>
    <row r="309" spans="1:254" s="3" customFormat="1" x14ac:dyDescent="0.2">
      <c r="A309" s="23"/>
      <c r="B309" s="24"/>
      <c r="C309" s="25"/>
      <c r="D309" s="103"/>
      <c r="E309" s="101"/>
      <c r="F309" s="101"/>
      <c r="I309" s="4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</row>
    <row r="310" spans="1:254" s="3" customFormat="1" x14ac:dyDescent="0.2">
      <c r="A310" s="23"/>
      <c r="B310" s="24"/>
      <c r="C310" s="25"/>
      <c r="D310" s="103"/>
      <c r="E310" s="101"/>
      <c r="F310" s="101"/>
      <c r="I310" s="4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</row>
    <row r="311" spans="1:254" s="3" customFormat="1" x14ac:dyDescent="0.2">
      <c r="A311" s="23"/>
      <c r="B311" s="24"/>
      <c r="C311" s="25"/>
      <c r="D311" s="103"/>
      <c r="E311" s="101"/>
      <c r="F311" s="101"/>
      <c r="I311" s="4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</row>
    <row r="312" spans="1:254" s="3" customFormat="1" x14ac:dyDescent="0.2">
      <c r="A312" s="23"/>
      <c r="B312" s="24"/>
      <c r="C312" s="25"/>
      <c r="D312" s="103"/>
      <c r="E312" s="101"/>
      <c r="F312" s="101"/>
      <c r="I312" s="4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</row>
    <row r="313" spans="1:254" s="3" customFormat="1" x14ac:dyDescent="0.2">
      <c r="A313" s="23"/>
      <c r="B313" s="24"/>
      <c r="C313" s="25"/>
      <c r="D313" s="103"/>
      <c r="E313" s="101"/>
      <c r="F313" s="101"/>
      <c r="I313" s="4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</row>
    <row r="314" spans="1:254" s="3" customFormat="1" x14ac:dyDescent="0.2">
      <c r="A314" s="23"/>
      <c r="B314" s="24"/>
      <c r="C314" s="25"/>
      <c r="D314" s="103"/>
      <c r="E314" s="101"/>
      <c r="F314" s="101"/>
      <c r="I314" s="4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</row>
    <row r="315" spans="1:254" s="3" customFormat="1" x14ac:dyDescent="0.2">
      <c r="A315" s="23"/>
      <c r="B315" s="24"/>
      <c r="C315" s="25"/>
      <c r="D315" s="103"/>
      <c r="E315" s="101"/>
      <c r="F315" s="101"/>
      <c r="I315" s="4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</row>
    <row r="316" spans="1:254" s="3" customFormat="1" x14ac:dyDescent="0.2">
      <c r="A316" s="23"/>
      <c r="B316" s="24"/>
      <c r="C316" s="25"/>
      <c r="D316" s="103"/>
      <c r="E316" s="101"/>
      <c r="F316" s="101"/>
      <c r="I316" s="4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</row>
    <row r="317" spans="1:254" s="3" customFormat="1" x14ac:dyDescent="0.2">
      <c r="A317" s="23"/>
      <c r="B317" s="24"/>
      <c r="C317" s="25"/>
      <c r="D317" s="103"/>
      <c r="E317" s="101"/>
      <c r="F317" s="101"/>
      <c r="I317" s="4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</row>
    <row r="318" spans="1:254" s="3" customFormat="1" x14ac:dyDescent="0.2">
      <c r="A318" s="23"/>
      <c r="B318" s="24"/>
      <c r="C318" s="25"/>
      <c r="D318" s="103"/>
      <c r="E318" s="101"/>
      <c r="F318" s="101"/>
      <c r="I318" s="4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</row>
    <row r="319" spans="1:254" s="3" customFormat="1" x14ac:dyDescent="0.2">
      <c r="A319" s="23"/>
      <c r="B319" s="24"/>
      <c r="C319" s="25"/>
      <c r="D319" s="103"/>
      <c r="E319" s="101"/>
      <c r="F319" s="101"/>
      <c r="I319" s="4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</row>
    <row r="320" spans="1:254" s="3" customFormat="1" x14ac:dyDescent="0.2">
      <c r="A320" s="23"/>
      <c r="B320" s="24"/>
      <c r="C320" s="25"/>
      <c r="D320" s="103"/>
      <c r="E320" s="101"/>
      <c r="F320" s="101"/>
      <c r="I320" s="4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</row>
    <row r="321" spans="1:254" s="3" customFormat="1" x14ac:dyDescent="0.2">
      <c r="A321" s="23"/>
      <c r="B321" s="24"/>
      <c r="C321" s="25"/>
      <c r="D321" s="103"/>
      <c r="E321" s="101"/>
      <c r="F321" s="101"/>
      <c r="I321" s="4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</row>
    <row r="322" spans="1:254" s="3" customFormat="1" x14ac:dyDescent="0.2">
      <c r="A322" s="23"/>
      <c r="B322" s="24"/>
      <c r="C322" s="25"/>
      <c r="D322" s="103"/>
      <c r="E322" s="101"/>
      <c r="F322" s="101"/>
      <c r="I322" s="4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</row>
    <row r="323" spans="1:254" s="3" customFormat="1" x14ac:dyDescent="0.2">
      <c r="A323" s="23"/>
      <c r="B323" s="24"/>
      <c r="C323" s="25"/>
      <c r="D323" s="103"/>
      <c r="E323" s="101"/>
      <c r="F323" s="101"/>
      <c r="I323" s="4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</row>
    <row r="324" spans="1:254" s="3" customFormat="1" x14ac:dyDescent="0.2">
      <c r="A324" s="23"/>
      <c r="B324" s="24"/>
      <c r="C324" s="25"/>
      <c r="D324" s="103"/>
      <c r="E324" s="101"/>
      <c r="F324" s="101"/>
      <c r="I324" s="4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</row>
    <row r="325" spans="1:254" s="3" customFormat="1" x14ac:dyDescent="0.2">
      <c r="A325" s="23"/>
      <c r="B325" s="24"/>
      <c r="C325" s="25"/>
      <c r="D325" s="103"/>
      <c r="E325" s="101"/>
      <c r="F325" s="101"/>
      <c r="I325" s="4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</row>
    <row r="326" spans="1:254" s="3" customFormat="1" x14ac:dyDescent="0.2">
      <c r="A326" s="23"/>
      <c r="B326" s="24"/>
      <c r="C326" s="25"/>
      <c r="D326" s="103"/>
      <c r="E326" s="101"/>
      <c r="F326" s="101"/>
      <c r="I326" s="4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</row>
    <row r="327" spans="1:254" s="3" customFormat="1" x14ac:dyDescent="0.2">
      <c r="A327" s="23"/>
      <c r="B327" s="24"/>
      <c r="C327" s="25"/>
      <c r="D327" s="103"/>
      <c r="E327" s="101"/>
      <c r="F327" s="101"/>
      <c r="I327" s="4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</row>
    <row r="328" spans="1:254" s="3" customFormat="1" x14ac:dyDescent="0.2">
      <c r="A328" s="23"/>
      <c r="B328" s="24"/>
      <c r="C328" s="25"/>
      <c r="D328" s="103"/>
      <c r="E328" s="101"/>
      <c r="F328" s="101"/>
      <c r="I328" s="4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</row>
    <row r="329" spans="1:254" s="3" customFormat="1" x14ac:dyDescent="0.2">
      <c r="A329" s="23"/>
      <c r="B329" s="24"/>
      <c r="C329" s="25"/>
      <c r="D329" s="103"/>
      <c r="E329" s="101"/>
      <c r="F329" s="101"/>
      <c r="I329" s="4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</row>
    <row r="330" spans="1:254" s="3" customFormat="1" x14ac:dyDescent="0.2">
      <c r="A330" s="23"/>
      <c r="B330" s="24"/>
      <c r="C330" s="25"/>
      <c r="D330" s="103"/>
      <c r="E330" s="101"/>
      <c r="F330" s="101"/>
      <c r="I330" s="4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</row>
    <row r="331" spans="1:254" s="3" customFormat="1" x14ac:dyDescent="0.2">
      <c r="A331" s="23"/>
      <c r="B331" s="24"/>
      <c r="C331" s="25"/>
      <c r="D331" s="103"/>
      <c r="E331" s="101"/>
      <c r="F331" s="101"/>
      <c r="I331" s="4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</row>
    <row r="332" spans="1:254" s="3" customFormat="1" x14ac:dyDescent="0.2">
      <c r="A332" s="23"/>
      <c r="B332" s="24"/>
      <c r="C332" s="25"/>
      <c r="D332" s="103"/>
      <c r="E332" s="101"/>
      <c r="F332" s="101"/>
      <c r="I332" s="4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</row>
    <row r="333" spans="1:254" s="3" customFormat="1" x14ac:dyDescent="0.2">
      <c r="A333" s="23"/>
      <c r="B333" s="24"/>
      <c r="C333" s="25"/>
      <c r="D333" s="103"/>
      <c r="E333" s="101"/>
      <c r="F333" s="101"/>
      <c r="I333" s="4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</row>
    <row r="334" spans="1:254" s="3" customFormat="1" x14ac:dyDescent="0.2">
      <c r="A334" s="23"/>
      <c r="B334" s="24"/>
      <c r="C334" s="25"/>
      <c r="D334" s="103"/>
      <c r="E334" s="101"/>
      <c r="F334" s="101"/>
      <c r="I334" s="4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</row>
    <row r="335" spans="1:254" s="3" customFormat="1" x14ac:dyDescent="0.2">
      <c r="A335" s="23"/>
      <c r="B335" s="24"/>
      <c r="C335" s="25"/>
      <c r="D335" s="103"/>
      <c r="E335" s="101"/>
      <c r="F335" s="101"/>
      <c r="I335" s="4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</row>
    <row r="336" spans="1:254" s="3" customFormat="1" x14ac:dyDescent="0.2">
      <c r="A336" s="23"/>
      <c r="B336" s="24"/>
      <c r="C336" s="25"/>
      <c r="D336" s="103"/>
      <c r="E336" s="101"/>
      <c r="F336" s="101"/>
      <c r="I336" s="4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</row>
    <row r="337" spans="1:254" s="3" customFormat="1" x14ac:dyDescent="0.2">
      <c r="A337" s="23"/>
      <c r="B337" s="24"/>
      <c r="C337" s="25"/>
      <c r="D337" s="103"/>
      <c r="E337" s="101"/>
      <c r="F337" s="101"/>
      <c r="I337" s="4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</row>
    <row r="338" spans="1:254" s="3" customFormat="1" x14ac:dyDescent="0.2">
      <c r="A338" s="23"/>
      <c r="B338" s="24"/>
      <c r="C338" s="25"/>
      <c r="D338" s="103"/>
      <c r="E338" s="101"/>
      <c r="F338" s="101"/>
      <c r="I338" s="4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</row>
    <row r="339" spans="1:254" s="3" customFormat="1" x14ac:dyDescent="0.2">
      <c r="A339" s="23"/>
      <c r="B339" s="24"/>
      <c r="C339" s="25"/>
      <c r="D339" s="103"/>
      <c r="E339" s="101"/>
      <c r="F339" s="101"/>
      <c r="I339" s="4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</row>
    <row r="340" spans="1:254" s="3" customFormat="1" x14ac:dyDescent="0.2">
      <c r="A340" s="23"/>
      <c r="B340" s="24"/>
      <c r="C340" s="25"/>
      <c r="D340" s="103"/>
      <c r="E340" s="101"/>
      <c r="F340" s="101"/>
      <c r="I340" s="4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</row>
    <row r="341" spans="1:254" s="3" customFormat="1" x14ac:dyDescent="0.2">
      <c r="A341" s="23"/>
      <c r="B341" s="24"/>
      <c r="C341" s="25"/>
      <c r="D341" s="103"/>
      <c r="E341" s="101"/>
      <c r="F341" s="101"/>
      <c r="I341" s="4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</row>
    <row r="342" spans="1:254" s="3" customFormat="1" x14ac:dyDescent="0.2">
      <c r="A342" s="23"/>
      <c r="B342" s="24"/>
      <c r="C342" s="25"/>
      <c r="D342" s="103"/>
      <c r="E342" s="101"/>
      <c r="F342" s="101"/>
      <c r="I342" s="4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</row>
    <row r="343" spans="1:254" s="3" customFormat="1" x14ac:dyDescent="0.2">
      <c r="A343" s="23"/>
      <c r="B343" s="24"/>
      <c r="C343" s="25"/>
      <c r="D343" s="103"/>
      <c r="E343" s="101"/>
      <c r="F343" s="101"/>
      <c r="I343" s="4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</row>
    <row r="344" spans="1:254" s="3" customFormat="1" x14ac:dyDescent="0.2">
      <c r="A344" s="23"/>
      <c r="B344" s="24"/>
      <c r="C344" s="25"/>
      <c r="D344" s="103"/>
      <c r="E344" s="101"/>
      <c r="F344" s="101"/>
      <c r="I344" s="4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</row>
    <row r="345" spans="1:254" s="3" customFormat="1" x14ac:dyDescent="0.2">
      <c r="A345" s="23"/>
      <c r="B345" s="24"/>
      <c r="C345" s="25"/>
      <c r="D345" s="103"/>
      <c r="E345" s="101"/>
      <c r="F345" s="101"/>
      <c r="I345" s="4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</row>
    <row r="346" spans="1:254" s="3" customFormat="1" x14ac:dyDescent="0.2">
      <c r="A346" s="23"/>
      <c r="B346" s="24"/>
      <c r="C346" s="25"/>
      <c r="D346" s="103"/>
      <c r="E346" s="101"/>
      <c r="F346" s="101"/>
      <c r="I346" s="4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</row>
    <row r="347" spans="1:254" s="3" customFormat="1" x14ac:dyDescent="0.2">
      <c r="A347" s="23"/>
      <c r="B347" s="24"/>
      <c r="C347" s="25"/>
      <c r="D347" s="103"/>
      <c r="E347" s="101"/>
      <c r="F347" s="101"/>
      <c r="I347" s="4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</row>
    <row r="348" spans="1:254" s="3" customFormat="1" x14ac:dyDescent="0.2">
      <c r="A348" s="23"/>
      <c r="B348" s="24"/>
      <c r="C348" s="25"/>
      <c r="D348" s="103"/>
      <c r="E348" s="101"/>
      <c r="F348" s="101"/>
      <c r="I348" s="4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</row>
    <row r="349" spans="1:254" s="3" customFormat="1" x14ac:dyDescent="0.2">
      <c r="A349" s="23"/>
      <c r="B349" s="24"/>
      <c r="C349" s="25"/>
      <c r="D349" s="103"/>
      <c r="E349" s="101"/>
      <c r="F349" s="101"/>
      <c r="I349" s="4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</row>
    <row r="350" spans="1:254" s="3" customFormat="1" x14ac:dyDescent="0.2">
      <c r="A350" s="23"/>
      <c r="B350" s="24"/>
      <c r="C350" s="25"/>
      <c r="D350" s="103"/>
      <c r="E350" s="101"/>
      <c r="F350" s="101"/>
      <c r="I350" s="4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</row>
    <row r="351" spans="1:254" s="3" customFormat="1" x14ac:dyDescent="0.2">
      <c r="A351" s="23"/>
      <c r="B351" s="24"/>
      <c r="C351" s="25"/>
      <c r="D351" s="103"/>
      <c r="E351" s="101"/>
      <c r="F351" s="101"/>
      <c r="I351" s="4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</row>
    <row r="352" spans="1:254" s="3" customFormat="1" x14ac:dyDescent="0.2">
      <c r="A352" s="23"/>
      <c r="B352" s="24"/>
      <c r="C352" s="25"/>
      <c r="D352" s="103"/>
      <c r="E352" s="101"/>
      <c r="F352" s="101"/>
      <c r="I352" s="4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</row>
    <row r="353" spans="1:254" s="3" customFormat="1" x14ac:dyDescent="0.2">
      <c r="A353" s="23"/>
      <c r="B353" s="24"/>
      <c r="C353" s="25"/>
      <c r="D353" s="103"/>
      <c r="E353" s="101"/>
      <c r="F353" s="101"/>
      <c r="I353" s="4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</row>
    <row r="354" spans="1:254" s="3" customFormat="1" x14ac:dyDescent="0.2">
      <c r="A354" s="23"/>
      <c r="B354" s="24"/>
      <c r="C354" s="25"/>
      <c r="D354" s="103"/>
      <c r="E354" s="101"/>
      <c r="F354" s="101"/>
      <c r="I354" s="4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</row>
    <row r="355" spans="1:254" s="3" customFormat="1" x14ac:dyDescent="0.2">
      <c r="A355" s="23"/>
      <c r="B355" s="24"/>
      <c r="C355" s="25"/>
      <c r="D355" s="103"/>
      <c r="E355" s="101"/>
      <c r="F355" s="101"/>
      <c r="I355" s="4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</row>
    <row r="356" spans="1:254" s="3" customFormat="1" x14ac:dyDescent="0.2">
      <c r="A356" s="23"/>
      <c r="B356" s="24"/>
      <c r="C356" s="25"/>
      <c r="D356" s="103"/>
      <c r="E356" s="101"/>
      <c r="F356" s="101"/>
      <c r="I356" s="4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</row>
    <row r="357" spans="1:254" s="3" customFormat="1" x14ac:dyDescent="0.2">
      <c r="A357" s="23"/>
      <c r="B357" s="24"/>
      <c r="C357" s="25"/>
      <c r="D357" s="103"/>
      <c r="E357" s="101"/>
      <c r="F357" s="101"/>
      <c r="I357" s="4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</row>
    <row r="358" spans="1:254" s="3" customFormat="1" x14ac:dyDescent="0.2">
      <c r="A358" s="23"/>
      <c r="B358" s="24"/>
      <c r="C358" s="25"/>
      <c r="D358" s="103"/>
      <c r="E358" s="101"/>
      <c r="F358" s="101"/>
      <c r="I358" s="4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</row>
    <row r="359" spans="1:254" s="3" customFormat="1" x14ac:dyDescent="0.2">
      <c r="A359" s="23"/>
      <c r="B359" s="24"/>
      <c r="C359" s="25"/>
      <c r="D359" s="103"/>
      <c r="E359" s="101"/>
      <c r="F359" s="101"/>
      <c r="I359" s="4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</row>
    <row r="360" spans="1:254" s="3" customFormat="1" x14ac:dyDescent="0.2">
      <c r="A360" s="23"/>
      <c r="B360" s="24"/>
      <c r="C360" s="25"/>
      <c r="D360" s="103"/>
      <c r="E360" s="101"/>
      <c r="F360" s="101"/>
      <c r="I360" s="4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</row>
    <row r="361" spans="1:254" s="3" customFormat="1" x14ac:dyDescent="0.2">
      <c r="A361" s="23"/>
      <c r="B361" s="24"/>
      <c r="C361" s="25"/>
      <c r="D361" s="103"/>
      <c r="E361" s="101"/>
      <c r="F361" s="101"/>
      <c r="I361" s="4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</row>
    <row r="362" spans="1:254" s="3" customFormat="1" x14ac:dyDescent="0.2">
      <c r="A362" s="23"/>
      <c r="B362" s="24"/>
      <c r="C362" s="25"/>
      <c r="D362" s="103"/>
      <c r="E362" s="101"/>
      <c r="F362" s="101"/>
      <c r="I362" s="4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</row>
    <row r="363" spans="1:254" s="3" customFormat="1" x14ac:dyDescent="0.2">
      <c r="A363" s="23"/>
      <c r="B363" s="24"/>
      <c r="C363" s="25"/>
      <c r="D363" s="103"/>
      <c r="E363" s="101"/>
      <c r="F363" s="101"/>
      <c r="I363" s="4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</row>
    <row r="364" spans="1:254" s="3" customFormat="1" x14ac:dyDescent="0.2">
      <c r="A364" s="23"/>
      <c r="B364" s="24"/>
      <c r="C364" s="25"/>
      <c r="D364" s="103"/>
      <c r="E364" s="101"/>
      <c r="F364" s="101"/>
      <c r="I364" s="4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</row>
    <row r="365" spans="1:254" s="3" customFormat="1" x14ac:dyDescent="0.2">
      <c r="A365" s="23"/>
      <c r="B365" s="24"/>
      <c r="C365" s="25"/>
      <c r="D365" s="103"/>
      <c r="E365" s="101"/>
      <c r="F365" s="101"/>
      <c r="I365" s="4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</row>
    <row r="366" spans="1:254" s="3" customFormat="1" x14ac:dyDescent="0.2">
      <c r="A366" s="23"/>
      <c r="B366" s="24"/>
      <c r="C366" s="25"/>
      <c r="D366" s="103"/>
      <c r="E366" s="101"/>
      <c r="F366" s="101"/>
      <c r="I366" s="4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</row>
    <row r="367" spans="1:254" s="3" customFormat="1" x14ac:dyDescent="0.2">
      <c r="A367" s="23"/>
      <c r="B367" s="24"/>
      <c r="C367" s="25"/>
      <c r="D367" s="103"/>
      <c r="E367" s="101"/>
      <c r="F367" s="101"/>
      <c r="I367" s="4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</row>
    <row r="368" spans="1:254" s="3" customFormat="1" x14ac:dyDescent="0.2">
      <c r="A368" s="23"/>
      <c r="B368" s="24"/>
      <c r="C368" s="25"/>
      <c r="D368" s="103"/>
      <c r="E368" s="101"/>
      <c r="F368" s="101"/>
      <c r="I368" s="4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</row>
    <row r="369" spans="1:254" s="3" customFormat="1" x14ac:dyDescent="0.2">
      <c r="A369" s="23"/>
      <c r="B369" s="24"/>
      <c r="C369" s="25"/>
      <c r="D369" s="103"/>
      <c r="E369" s="101"/>
      <c r="F369" s="101"/>
      <c r="I369" s="4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</row>
    <row r="370" spans="1:254" s="3" customFormat="1" x14ac:dyDescent="0.2">
      <c r="A370" s="23"/>
      <c r="B370" s="24"/>
      <c r="C370" s="25"/>
      <c r="D370" s="103"/>
      <c r="E370" s="101"/>
      <c r="F370" s="101"/>
      <c r="I370" s="4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</row>
    <row r="371" spans="1:254" s="3" customFormat="1" x14ac:dyDescent="0.2">
      <c r="A371" s="23"/>
      <c r="B371" s="24"/>
      <c r="C371" s="25"/>
      <c r="D371" s="103"/>
      <c r="E371" s="101"/>
      <c r="F371" s="101"/>
      <c r="I371" s="4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</row>
    <row r="372" spans="1:254" s="3" customFormat="1" x14ac:dyDescent="0.2">
      <c r="A372" s="23"/>
      <c r="B372" s="24"/>
      <c r="C372" s="25"/>
      <c r="D372" s="103"/>
      <c r="E372" s="101"/>
      <c r="F372" s="101"/>
      <c r="I372" s="4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</row>
    <row r="373" spans="1:254" s="3" customFormat="1" x14ac:dyDescent="0.2">
      <c r="A373" s="23"/>
      <c r="B373" s="24"/>
      <c r="C373" s="25"/>
      <c r="D373" s="103"/>
      <c r="E373" s="101"/>
      <c r="F373" s="101"/>
      <c r="I373" s="4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</row>
    <row r="374" spans="1:254" s="3" customFormat="1" x14ac:dyDescent="0.2">
      <c r="A374" s="23"/>
      <c r="B374" s="24"/>
      <c r="C374" s="25"/>
      <c r="D374" s="103"/>
      <c r="E374" s="101"/>
      <c r="F374" s="101"/>
      <c r="I374" s="4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</row>
    <row r="375" spans="1:254" s="3" customFormat="1" x14ac:dyDescent="0.2">
      <c r="A375" s="23"/>
      <c r="B375" s="24"/>
      <c r="C375" s="25"/>
      <c r="D375" s="103"/>
      <c r="E375" s="101"/>
      <c r="F375" s="101"/>
      <c r="I375" s="4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</row>
    <row r="376" spans="1:254" s="3" customFormat="1" x14ac:dyDescent="0.2">
      <c r="A376" s="23"/>
      <c r="B376" s="24"/>
      <c r="C376" s="25"/>
      <c r="D376" s="103"/>
      <c r="E376" s="101"/>
      <c r="F376" s="101"/>
      <c r="I376" s="4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</row>
    <row r="377" spans="1:254" s="3" customFormat="1" x14ac:dyDescent="0.2">
      <c r="A377" s="23"/>
      <c r="B377" s="24"/>
      <c r="C377" s="25"/>
      <c r="D377" s="103"/>
      <c r="E377" s="101"/>
      <c r="F377" s="101"/>
      <c r="I377" s="4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</row>
    <row r="378" spans="1:254" s="3" customFormat="1" x14ac:dyDescent="0.2">
      <c r="A378" s="23"/>
      <c r="B378" s="24"/>
      <c r="C378" s="25"/>
      <c r="D378" s="103"/>
      <c r="E378" s="101"/>
      <c r="F378" s="101"/>
      <c r="I378" s="4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</row>
    <row r="379" spans="1:254" s="3" customFormat="1" x14ac:dyDescent="0.2">
      <c r="A379" s="23"/>
      <c r="B379" s="24"/>
      <c r="C379" s="25"/>
      <c r="D379" s="103"/>
      <c r="E379" s="101"/>
      <c r="F379" s="101"/>
      <c r="I379" s="4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</row>
    <row r="380" spans="1:254" s="3" customFormat="1" x14ac:dyDescent="0.2">
      <c r="A380" s="23"/>
      <c r="B380" s="24"/>
      <c r="C380" s="25"/>
      <c r="D380" s="103"/>
      <c r="E380" s="101"/>
      <c r="F380" s="101"/>
      <c r="I380" s="4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</row>
    <row r="381" spans="1:254" s="3" customFormat="1" x14ac:dyDescent="0.2">
      <c r="A381" s="23"/>
      <c r="B381" s="24"/>
      <c r="C381" s="25"/>
      <c r="D381" s="103"/>
      <c r="E381" s="101"/>
      <c r="F381" s="101"/>
      <c r="I381" s="4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</row>
    <row r="382" spans="1:254" s="3" customFormat="1" x14ac:dyDescent="0.2">
      <c r="A382" s="23"/>
      <c r="B382" s="24"/>
      <c r="C382" s="25"/>
      <c r="D382" s="103"/>
      <c r="E382" s="101"/>
      <c r="F382" s="101"/>
      <c r="I382" s="4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</row>
    <row r="383" spans="1:254" s="3" customFormat="1" x14ac:dyDescent="0.2">
      <c r="A383" s="23"/>
      <c r="B383" s="24"/>
      <c r="C383" s="25"/>
      <c r="D383" s="103"/>
      <c r="E383" s="101"/>
      <c r="F383" s="101"/>
      <c r="I383" s="4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</row>
    <row r="384" spans="1:254" s="3" customFormat="1" x14ac:dyDescent="0.2">
      <c r="A384" s="23"/>
      <c r="B384" s="24"/>
      <c r="C384" s="25"/>
      <c r="D384" s="103"/>
      <c r="E384" s="101"/>
      <c r="F384" s="101"/>
      <c r="I384" s="4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</row>
    <row r="385" spans="1:254" s="3" customFormat="1" x14ac:dyDescent="0.2">
      <c r="A385" s="23"/>
      <c r="B385" s="24"/>
      <c r="C385" s="25"/>
      <c r="D385" s="103"/>
      <c r="E385" s="101"/>
      <c r="F385" s="101"/>
      <c r="I385" s="4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</row>
    <row r="386" spans="1:254" s="3" customFormat="1" x14ac:dyDescent="0.2">
      <c r="A386" s="23"/>
      <c r="B386" s="24"/>
      <c r="C386" s="25"/>
      <c r="D386" s="103"/>
      <c r="E386" s="101"/>
      <c r="F386" s="101"/>
      <c r="I386" s="4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</row>
    <row r="387" spans="1:254" s="3" customFormat="1" x14ac:dyDescent="0.2">
      <c r="A387" s="23"/>
      <c r="B387" s="24"/>
      <c r="C387" s="25"/>
      <c r="D387" s="103"/>
      <c r="E387" s="101"/>
      <c r="F387" s="101"/>
      <c r="I387" s="4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</row>
    <row r="388" spans="1:254" s="3" customFormat="1" x14ac:dyDescent="0.2">
      <c r="A388" s="23"/>
      <c r="B388" s="24"/>
      <c r="C388" s="25"/>
      <c r="D388" s="103"/>
      <c r="E388" s="101"/>
      <c r="F388" s="101"/>
      <c r="I388" s="4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</row>
    <row r="389" spans="1:254" s="3" customFormat="1" x14ac:dyDescent="0.2">
      <c r="A389" s="23"/>
      <c r="B389" s="24"/>
      <c r="C389" s="25"/>
      <c r="D389" s="103"/>
      <c r="E389" s="101"/>
      <c r="F389" s="101"/>
      <c r="I389" s="4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</row>
    <row r="390" spans="1:254" s="3" customFormat="1" x14ac:dyDescent="0.2">
      <c r="A390" s="23"/>
      <c r="B390" s="24"/>
      <c r="C390" s="25"/>
      <c r="D390" s="103"/>
      <c r="E390" s="101"/>
      <c r="F390" s="101"/>
      <c r="I390" s="4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</row>
    <row r="391" spans="1:254" s="3" customFormat="1" x14ac:dyDescent="0.2">
      <c r="A391" s="23"/>
      <c r="B391" s="24"/>
      <c r="C391" s="25"/>
      <c r="D391" s="103"/>
      <c r="E391" s="101"/>
      <c r="F391" s="101"/>
      <c r="I391" s="4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</row>
    <row r="392" spans="1:254" s="3" customFormat="1" x14ac:dyDescent="0.2">
      <c r="A392" s="23"/>
      <c r="B392" s="24"/>
      <c r="C392" s="25"/>
      <c r="D392" s="103"/>
      <c r="E392" s="101"/>
      <c r="F392" s="101"/>
      <c r="I392" s="4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</row>
    <row r="393" spans="1:254" s="3" customFormat="1" x14ac:dyDescent="0.2">
      <c r="A393" s="23"/>
      <c r="B393" s="24"/>
      <c r="C393" s="25"/>
      <c r="D393" s="103"/>
      <c r="E393" s="101"/>
      <c r="F393" s="101"/>
      <c r="I393" s="4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</row>
    <row r="394" spans="1:254" s="3" customFormat="1" x14ac:dyDescent="0.2">
      <c r="A394" s="23"/>
      <c r="B394" s="24"/>
      <c r="C394" s="25"/>
      <c r="D394" s="103"/>
      <c r="E394" s="101"/>
      <c r="F394" s="101"/>
      <c r="I394" s="4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</row>
    <row r="395" spans="1:254" s="3" customFormat="1" x14ac:dyDescent="0.2">
      <c r="A395" s="23"/>
      <c r="B395" s="24"/>
      <c r="C395" s="25"/>
      <c r="D395" s="103"/>
      <c r="E395" s="101"/>
      <c r="F395" s="101"/>
      <c r="I395" s="4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</row>
    <row r="396" spans="1:254" s="3" customFormat="1" x14ac:dyDescent="0.2">
      <c r="A396" s="23"/>
      <c r="B396" s="24"/>
      <c r="C396" s="25"/>
      <c r="D396" s="103"/>
      <c r="E396" s="101"/>
      <c r="F396" s="101"/>
      <c r="I396" s="4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</row>
    <row r="397" spans="1:254" s="3" customFormat="1" x14ac:dyDescent="0.2">
      <c r="A397" s="23"/>
      <c r="B397" s="24"/>
      <c r="C397" s="25"/>
      <c r="D397" s="103"/>
      <c r="E397" s="101"/>
      <c r="F397" s="101"/>
      <c r="I397" s="4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</row>
    <row r="398" spans="1:254" s="3" customFormat="1" x14ac:dyDescent="0.2">
      <c r="A398" s="23"/>
      <c r="B398" s="24"/>
      <c r="C398" s="25"/>
      <c r="D398" s="103"/>
      <c r="E398" s="101"/>
      <c r="F398" s="101"/>
      <c r="I398" s="4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</row>
    <row r="399" spans="1:254" s="3" customFormat="1" x14ac:dyDescent="0.2">
      <c r="A399" s="23"/>
      <c r="B399" s="24"/>
      <c r="C399" s="25"/>
      <c r="D399" s="103"/>
      <c r="E399" s="101"/>
      <c r="F399" s="101"/>
      <c r="I399" s="4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</row>
    <row r="400" spans="1:254" s="3" customFormat="1" x14ac:dyDescent="0.2">
      <c r="A400" s="23"/>
      <c r="B400" s="24"/>
      <c r="C400" s="25"/>
      <c r="D400" s="103"/>
      <c r="E400" s="101"/>
      <c r="F400" s="101"/>
      <c r="I400" s="4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</row>
    <row r="401" spans="1:254" s="3" customFormat="1" x14ac:dyDescent="0.2">
      <c r="A401" s="23"/>
      <c r="B401" s="24"/>
      <c r="C401" s="25"/>
      <c r="D401" s="103"/>
      <c r="E401" s="101"/>
      <c r="F401" s="101"/>
      <c r="I401" s="4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</row>
    <row r="402" spans="1:254" s="3" customFormat="1" x14ac:dyDescent="0.2">
      <c r="A402" s="23"/>
      <c r="B402" s="24"/>
      <c r="C402" s="25"/>
      <c r="D402" s="103"/>
      <c r="E402" s="101"/>
      <c r="F402" s="101"/>
      <c r="I402" s="4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</row>
    <row r="403" spans="1:254" s="3" customFormat="1" x14ac:dyDescent="0.2">
      <c r="A403" s="23"/>
      <c r="B403" s="24"/>
      <c r="C403" s="25"/>
      <c r="D403" s="103"/>
      <c r="E403" s="101"/>
      <c r="F403" s="101"/>
      <c r="I403" s="4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</row>
    <row r="404" spans="1:254" s="3" customFormat="1" x14ac:dyDescent="0.2">
      <c r="A404" s="23"/>
      <c r="B404" s="24"/>
      <c r="C404" s="25"/>
      <c r="D404" s="103"/>
      <c r="E404" s="101"/>
      <c r="F404" s="101"/>
      <c r="I404" s="4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</row>
    <row r="405" spans="1:254" s="3" customFormat="1" x14ac:dyDescent="0.2">
      <c r="A405" s="23"/>
      <c r="B405" s="24"/>
      <c r="C405" s="25"/>
      <c r="D405" s="103"/>
      <c r="E405" s="101"/>
      <c r="F405" s="101"/>
      <c r="I405" s="4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</row>
    <row r="406" spans="1:254" s="3" customFormat="1" x14ac:dyDescent="0.2">
      <c r="A406" s="23"/>
      <c r="B406" s="24"/>
      <c r="C406" s="25"/>
      <c r="D406" s="103"/>
      <c r="E406" s="101"/>
      <c r="F406" s="101"/>
      <c r="I406" s="4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</row>
    <row r="407" spans="1:254" s="3" customFormat="1" x14ac:dyDescent="0.2">
      <c r="A407" s="23"/>
      <c r="B407" s="24"/>
      <c r="C407" s="25"/>
      <c r="D407" s="103"/>
      <c r="E407" s="101"/>
      <c r="F407" s="101"/>
      <c r="I407" s="4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</row>
    <row r="408" spans="1:254" s="3" customFormat="1" x14ac:dyDescent="0.2">
      <c r="A408" s="23"/>
      <c r="B408" s="24"/>
      <c r="C408" s="25"/>
      <c r="D408" s="103"/>
      <c r="E408" s="101"/>
      <c r="F408" s="101"/>
      <c r="I408" s="4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</row>
    <row r="409" spans="1:254" s="3" customFormat="1" x14ac:dyDescent="0.2">
      <c r="A409" s="23"/>
      <c r="B409" s="24"/>
      <c r="C409" s="25"/>
      <c r="D409" s="103"/>
      <c r="E409" s="101"/>
      <c r="F409" s="101"/>
      <c r="I409" s="4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</row>
    <row r="410" spans="1:254" s="3" customFormat="1" x14ac:dyDescent="0.2">
      <c r="A410" s="23"/>
      <c r="B410" s="24"/>
      <c r="C410" s="25"/>
      <c r="D410" s="103"/>
      <c r="E410" s="101"/>
      <c r="F410" s="101"/>
      <c r="I410" s="4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</row>
    <row r="411" spans="1:254" s="3" customFormat="1" x14ac:dyDescent="0.2">
      <c r="A411" s="23"/>
      <c r="B411" s="24"/>
      <c r="C411" s="25"/>
      <c r="D411" s="103"/>
      <c r="E411" s="101"/>
      <c r="F411" s="101"/>
      <c r="I411" s="4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</row>
    <row r="412" spans="1:254" s="3" customFormat="1" x14ac:dyDescent="0.2">
      <c r="A412" s="23"/>
      <c r="B412" s="24"/>
      <c r="C412" s="25"/>
      <c r="D412" s="103"/>
      <c r="E412" s="101"/>
      <c r="F412" s="101"/>
      <c r="I412" s="4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</row>
    <row r="413" spans="1:254" s="3" customFormat="1" x14ac:dyDescent="0.2">
      <c r="A413" s="23"/>
      <c r="B413" s="24"/>
      <c r="C413" s="25"/>
      <c r="D413" s="103"/>
      <c r="E413" s="101"/>
      <c r="F413" s="101"/>
      <c r="I413" s="4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</row>
    <row r="414" spans="1:254" s="3" customFormat="1" x14ac:dyDescent="0.2">
      <c r="A414" s="23"/>
      <c r="B414" s="24"/>
      <c r="C414" s="25"/>
      <c r="D414" s="103"/>
      <c r="E414" s="101"/>
      <c r="F414" s="101"/>
      <c r="I414" s="4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</row>
    <row r="415" spans="1:254" s="3" customFormat="1" x14ac:dyDescent="0.2">
      <c r="A415" s="23"/>
      <c r="B415" s="24"/>
      <c r="C415" s="25"/>
      <c r="D415" s="103"/>
      <c r="E415" s="101"/>
      <c r="F415" s="101"/>
      <c r="I415" s="4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</row>
    <row r="416" spans="1:254" s="3" customFormat="1" x14ac:dyDescent="0.2">
      <c r="A416" s="23"/>
      <c r="B416" s="24"/>
      <c r="C416" s="25"/>
      <c r="D416" s="103"/>
      <c r="E416" s="101"/>
      <c r="F416" s="101"/>
      <c r="I416" s="4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</row>
    <row r="417" spans="1:254" s="3" customFormat="1" x14ac:dyDescent="0.2">
      <c r="A417" s="23"/>
      <c r="B417" s="24"/>
      <c r="C417" s="25"/>
      <c r="D417" s="103"/>
      <c r="E417" s="101"/>
      <c r="F417" s="101"/>
      <c r="I417" s="4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</row>
    <row r="418" spans="1:254" s="3" customFormat="1" x14ac:dyDescent="0.2">
      <c r="A418" s="23"/>
      <c r="B418" s="24"/>
      <c r="C418" s="25"/>
      <c r="D418" s="103"/>
      <c r="E418" s="101"/>
      <c r="F418" s="101"/>
      <c r="I418" s="4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</row>
    <row r="419" spans="1:254" s="3" customFormat="1" x14ac:dyDescent="0.2">
      <c r="A419" s="23"/>
      <c r="B419" s="24"/>
      <c r="C419" s="25"/>
      <c r="D419" s="103"/>
      <c r="E419" s="101"/>
      <c r="F419" s="101"/>
      <c r="I419" s="4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</row>
    <row r="420" spans="1:254" s="3" customFormat="1" x14ac:dyDescent="0.2">
      <c r="A420" s="23"/>
      <c r="B420" s="24"/>
      <c r="C420" s="25"/>
      <c r="D420" s="103"/>
      <c r="E420" s="101"/>
      <c r="F420" s="101"/>
      <c r="I420" s="4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</row>
    <row r="421" spans="1:254" s="3" customFormat="1" x14ac:dyDescent="0.2">
      <c r="A421" s="23"/>
      <c r="B421" s="24"/>
      <c r="C421" s="25"/>
      <c r="D421" s="103"/>
      <c r="E421" s="101"/>
      <c r="F421" s="101"/>
      <c r="I421" s="4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</row>
    <row r="422" spans="1:254" s="3" customFormat="1" x14ac:dyDescent="0.2">
      <c r="A422" s="23"/>
      <c r="B422" s="24"/>
      <c r="C422" s="25"/>
      <c r="D422" s="103"/>
      <c r="E422" s="101"/>
      <c r="F422" s="101"/>
      <c r="I422" s="4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</row>
    <row r="423" spans="1:254" s="3" customFormat="1" x14ac:dyDescent="0.2">
      <c r="A423" s="23"/>
      <c r="B423" s="24"/>
      <c r="C423" s="25"/>
      <c r="D423" s="103"/>
      <c r="E423" s="101"/>
      <c r="F423" s="101"/>
      <c r="I423" s="4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</row>
    <row r="424" spans="1:254" s="3" customFormat="1" x14ac:dyDescent="0.2">
      <c r="A424" s="23"/>
      <c r="B424" s="24"/>
      <c r="C424" s="25"/>
      <c r="D424" s="103"/>
      <c r="E424" s="101"/>
      <c r="F424" s="101"/>
      <c r="I424" s="4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</row>
    <row r="425" spans="1:254" s="3" customFormat="1" x14ac:dyDescent="0.2">
      <c r="A425" s="23"/>
      <c r="B425" s="24"/>
      <c r="C425" s="25"/>
      <c r="D425" s="103"/>
      <c r="E425" s="101"/>
      <c r="F425" s="101"/>
      <c r="I425" s="4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</row>
    <row r="426" spans="1:254" s="3" customFormat="1" x14ac:dyDescent="0.2">
      <c r="A426" s="23"/>
      <c r="B426" s="24"/>
      <c r="C426" s="25"/>
      <c r="D426" s="103"/>
      <c r="E426" s="101"/>
      <c r="F426" s="101"/>
      <c r="I426" s="4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</row>
    <row r="427" spans="1:254" s="3" customFormat="1" x14ac:dyDescent="0.2">
      <c r="A427" s="23"/>
      <c r="B427" s="24"/>
      <c r="C427" s="25"/>
      <c r="D427" s="103"/>
      <c r="E427" s="101"/>
      <c r="F427" s="101"/>
      <c r="I427" s="4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</row>
    <row r="428" spans="1:254" s="3" customFormat="1" x14ac:dyDescent="0.2">
      <c r="A428" s="23"/>
      <c r="B428" s="24"/>
      <c r="C428" s="25"/>
      <c r="D428" s="103"/>
      <c r="E428" s="101"/>
      <c r="F428" s="101"/>
      <c r="I428" s="4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</row>
    <row r="429" spans="1:254" s="3" customFormat="1" x14ac:dyDescent="0.2">
      <c r="A429" s="23"/>
      <c r="B429" s="24"/>
      <c r="C429" s="25"/>
      <c r="D429" s="103"/>
      <c r="E429" s="101"/>
      <c r="F429" s="101"/>
      <c r="I429" s="4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</row>
    <row r="430" spans="1:254" s="3" customFormat="1" x14ac:dyDescent="0.2">
      <c r="A430" s="23"/>
      <c r="B430" s="24"/>
      <c r="C430" s="25"/>
      <c r="D430" s="103"/>
      <c r="E430" s="101"/>
      <c r="F430" s="101"/>
      <c r="I430" s="4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</row>
    <row r="431" spans="1:254" s="3" customFormat="1" x14ac:dyDescent="0.2">
      <c r="A431" s="23"/>
      <c r="B431" s="24"/>
      <c r="C431" s="25"/>
      <c r="D431" s="103"/>
      <c r="E431" s="101"/>
      <c r="F431" s="101"/>
      <c r="I431" s="4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</row>
    <row r="432" spans="1:254" s="3" customFormat="1" x14ac:dyDescent="0.2">
      <c r="A432" s="23"/>
      <c r="B432" s="24"/>
      <c r="C432" s="25"/>
      <c r="D432" s="103"/>
      <c r="E432" s="101"/>
      <c r="F432" s="101"/>
      <c r="I432" s="4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</row>
    <row r="433" spans="1:254" s="3" customFormat="1" x14ac:dyDescent="0.2">
      <c r="A433" s="23"/>
      <c r="B433" s="24"/>
      <c r="C433" s="25"/>
      <c r="D433" s="103"/>
      <c r="E433" s="101"/>
      <c r="F433" s="101"/>
      <c r="I433" s="4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</row>
    <row r="434" spans="1:254" s="3" customFormat="1" x14ac:dyDescent="0.2">
      <c r="A434" s="23"/>
      <c r="B434" s="24"/>
      <c r="C434" s="25"/>
      <c r="D434" s="103"/>
      <c r="E434" s="101"/>
      <c r="F434" s="101"/>
      <c r="I434" s="4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</row>
    <row r="435" spans="1:254" s="3" customFormat="1" x14ac:dyDescent="0.2">
      <c r="A435" s="23"/>
      <c r="B435" s="24"/>
      <c r="C435" s="25"/>
      <c r="D435" s="103"/>
      <c r="E435" s="101"/>
      <c r="F435" s="101"/>
      <c r="I435" s="4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</row>
    <row r="436" spans="1:254" s="3" customFormat="1" x14ac:dyDescent="0.2">
      <c r="A436" s="23"/>
      <c r="B436" s="24"/>
      <c r="C436" s="25"/>
      <c r="D436" s="103"/>
      <c r="E436" s="101"/>
      <c r="F436" s="101"/>
      <c r="I436" s="4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</row>
    <row r="437" spans="1:254" s="3" customFormat="1" x14ac:dyDescent="0.2">
      <c r="A437" s="23"/>
      <c r="B437" s="24"/>
      <c r="C437" s="25"/>
      <c r="D437" s="103"/>
      <c r="E437" s="101"/>
      <c r="F437" s="101"/>
      <c r="I437" s="4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</row>
    <row r="438" spans="1:254" s="3" customFormat="1" x14ac:dyDescent="0.2">
      <c r="A438" s="23"/>
      <c r="B438" s="24"/>
      <c r="C438" s="25"/>
      <c r="D438" s="103"/>
      <c r="E438" s="101"/>
      <c r="F438" s="101"/>
      <c r="I438" s="4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</row>
    <row r="439" spans="1:254" s="3" customFormat="1" x14ac:dyDescent="0.2">
      <c r="A439" s="23"/>
      <c r="B439" s="24"/>
      <c r="C439" s="25"/>
      <c r="D439" s="103"/>
      <c r="E439" s="101"/>
      <c r="F439" s="101"/>
      <c r="I439" s="4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</row>
    <row r="440" spans="1:254" s="3" customFormat="1" x14ac:dyDescent="0.2">
      <c r="A440" s="23"/>
      <c r="B440" s="24"/>
      <c r="C440" s="25"/>
      <c r="D440" s="103"/>
      <c r="E440" s="101"/>
      <c r="F440" s="101"/>
      <c r="I440" s="4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</row>
    <row r="441" spans="1:254" s="3" customFormat="1" x14ac:dyDescent="0.2">
      <c r="A441" s="23"/>
      <c r="B441" s="24"/>
      <c r="C441" s="25"/>
      <c r="D441" s="103"/>
      <c r="E441" s="101"/>
      <c r="F441" s="101"/>
      <c r="I441" s="4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</row>
    <row r="442" spans="1:254" s="3" customFormat="1" x14ac:dyDescent="0.2">
      <c r="A442" s="23"/>
      <c r="B442" s="24"/>
      <c r="C442" s="25"/>
      <c r="D442" s="103"/>
      <c r="E442" s="101"/>
      <c r="F442" s="101"/>
      <c r="I442" s="4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</row>
    <row r="443" spans="1:254" s="3" customFormat="1" x14ac:dyDescent="0.2">
      <c r="A443" s="23"/>
      <c r="B443" s="24"/>
      <c r="C443" s="25"/>
      <c r="D443" s="103"/>
      <c r="E443" s="101"/>
      <c r="F443" s="101"/>
      <c r="I443" s="4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</row>
    <row r="444" spans="1:254" s="3" customFormat="1" x14ac:dyDescent="0.2">
      <c r="A444" s="23"/>
      <c r="B444" s="24"/>
      <c r="C444" s="25"/>
      <c r="D444" s="103"/>
      <c r="E444" s="101"/>
      <c r="F444" s="101"/>
      <c r="I444" s="4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</row>
    <row r="445" spans="1:254" s="3" customFormat="1" x14ac:dyDescent="0.2">
      <c r="A445" s="23"/>
      <c r="B445" s="24"/>
      <c r="C445" s="25"/>
      <c r="D445" s="103"/>
      <c r="E445" s="101"/>
      <c r="F445" s="101"/>
      <c r="I445" s="4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</row>
    <row r="446" spans="1:254" s="3" customFormat="1" x14ac:dyDescent="0.2">
      <c r="A446" s="23"/>
      <c r="B446" s="24"/>
      <c r="C446" s="25"/>
      <c r="D446" s="103"/>
      <c r="E446" s="101"/>
      <c r="F446" s="101"/>
      <c r="I446" s="4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</row>
    <row r="447" spans="1:254" s="3" customFormat="1" x14ac:dyDescent="0.2">
      <c r="A447" s="23"/>
      <c r="B447" s="24"/>
      <c r="C447" s="25"/>
      <c r="D447" s="103"/>
      <c r="E447" s="101"/>
      <c r="F447" s="101"/>
      <c r="I447" s="4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</row>
    <row r="448" spans="1:254" s="3" customFormat="1" x14ac:dyDescent="0.2">
      <c r="A448" s="23"/>
      <c r="B448" s="24"/>
      <c r="C448" s="25"/>
      <c r="D448" s="103"/>
      <c r="E448" s="101"/>
      <c r="F448" s="101"/>
      <c r="I448" s="4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</row>
    <row r="449" spans="1:254" s="3" customFormat="1" x14ac:dyDescent="0.2">
      <c r="A449" s="23"/>
      <c r="B449" s="24"/>
      <c r="C449" s="25"/>
      <c r="D449" s="103"/>
      <c r="E449" s="101"/>
      <c r="F449" s="101"/>
      <c r="I449" s="4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</row>
    <row r="450" spans="1:254" s="3" customFormat="1" x14ac:dyDescent="0.2">
      <c r="A450" s="23"/>
      <c r="B450" s="24"/>
      <c r="C450" s="25"/>
      <c r="D450" s="103"/>
      <c r="E450" s="101"/>
      <c r="F450" s="101"/>
      <c r="I450" s="4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</row>
    <row r="451" spans="1:254" s="3" customFormat="1" x14ac:dyDescent="0.2">
      <c r="A451" s="23"/>
      <c r="B451" s="24"/>
      <c r="C451" s="25"/>
      <c r="D451" s="103"/>
      <c r="E451" s="101"/>
      <c r="F451" s="101"/>
      <c r="I451" s="4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</row>
    <row r="452" spans="1:254" s="3" customFormat="1" x14ac:dyDescent="0.2">
      <c r="A452" s="23"/>
      <c r="B452" s="24"/>
      <c r="C452" s="25"/>
      <c r="D452" s="103"/>
      <c r="E452" s="101"/>
      <c r="F452" s="101"/>
      <c r="I452" s="4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</row>
    <row r="453" spans="1:254" s="3" customFormat="1" x14ac:dyDescent="0.2">
      <c r="A453" s="23"/>
      <c r="B453" s="24"/>
      <c r="C453" s="25"/>
      <c r="D453" s="103"/>
      <c r="E453" s="101"/>
      <c r="F453" s="101"/>
      <c r="I453" s="4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</row>
    <row r="454" spans="1:254" s="3" customFormat="1" x14ac:dyDescent="0.2">
      <c r="A454" s="23"/>
      <c r="B454" s="24"/>
      <c r="C454" s="25"/>
      <c r="D454" s="103"/>
      <c r="E454" s="101"/>
      <c r="F454" s="101"/>
      <c r="I454" s="4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</row>
    <row r="455" spans="1:254" s="3" customFormat="1" x14ac:dyDescent="0.2">
      <c r="A455" s="23"/>
      <c r="B455" s="24"/>
      <c r="C455" s="25"/>
      <c r="D455" s="103"/>
      <c r="E455" s="101"/>
      <c r="F455" s="101"/>
      <c r="I455" s="4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</row>
    <row r="456" spans="1:254" s="3" customFormat="1" x14ac:dyDescent="0.2">
      <c r="A456" s="23"/>
      <c r="B456" s="24"/>
      <c r="C456" s="25"/>
      <c r="D456" s="103"/>
      <c r="E456" s="101"/>
      <c r="F456" s="101"/>
      <c r="I456" s="4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</row>
    <row r="457" spans="1:254" s="3" customFormat="1" x14ac:dyDescent="0.2">
      <c r="A457" s="23"/>
      <c r="B457" s="24"/>
      <c r="C457" s="25"/>
      <c r="D457" s="103"/>
      <c r="E457" s="101"/>
      <c r="F457" s="101"/>
      <c r="I457" s="4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</row>
    <row r="458" spans="1:254" s="3" customFormat="1" x14ac:dyDescent="0.2">
      <c r="A458" s="23"/>
      <c r="B458" s="24"/>
      <c r="C458" s="25"/>
      <c r="D458" s="103"/>
      <c r="E458" s="101"/>
      <c r="F458" s="101"/>
      <c r="I458" s="4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</row>
    <row r="459" spans="1:254" s="3" customFormat="1" x14ac:dyDescent="0.2">
      <c r="A459" s="23"/>
      <c r="B459" s="24"/>
      <c r="C459" s="25"/>
      <c r="D459" s="103"/>
      <c r="E459" s="101"/>
      <c r="F459" s="101"/>
      <c r="I459" s="4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</row>
    <row r="460" spans="1:254" s="3" customFormat="1" x14ac:dyDescent="0.2">
      <c r="A460" s="23"/>
      <c r="B460" s="24"/>
      <c r="C460" s="25"/>
      <c r="D460" s="103"/>
      <c r="E460" s="101"/>
      <c r="F460" s="101"/>
      <c r="I460" s="4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</row>
    <row r="461" spans="1:254" s="3" customFormat="1" x14ac:dyDescent="0.2">
      <c r="A461" s="23"/>
      <c r="B461" s="24"/>
      <c r="C461" s="25"/>
      <c r="D461" s="103"/>
      <c r="E461" s="101"/>
      <c r="F461" s="101"/>
      <c r="I461" s="4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</row>
    <row r="462" spans="1:254" s="3" customFormat="1" x14ac:dyDescent="0.2">
      <c r="A462" s="23"/>
      <c r="B462" s="24"/>
      <c r="C462" s="25"/>
      <c r="D462" s="103"/>
      <c r="E462" s="101"/>
      <c r="F462" s="101"/>
      <c r="I462" s="4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</row>
    <row r="463" spans="1:254" s="3" customFormat="1" x14ac:dyDescent="0.2">
      <c r="A463" s="23"/>
      <c r="B463" s="24"/>
      <c r="C463" s="25"/>
      <c r="D463" s="103"/>
      <c r="E463" s="101"/>
      <c r="F463" s="101"/>
      <c r="I463" s="4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</row>
    <row r="464" spans="1:254" s="3" customFormat="1" x14ac:dyDescent="0.2">
      <c r="A464" s="23"/>
      <c r="B464" s="24"/>
      <c r="C464" s="25"/>
      <c r="D464" s="103"/>
      <c r="E464" s="101"/>
      <c r="F464" s="101"/>
      <c r="I464" s="4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</row>
    <row r="465" spans="1:254" s="3" customFormat="1" x14ac:dyDescent="0.2">
      <c r="A465" s="23"/>
      <c r="B465" s="24"/>
      <c r="C465" s="25"/>
      <c r="D465" s="103"/>
      <c r="E465" s="101"/>
      <c r="F465" s="101"/>
      <c r="I465" s="4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</row>
    <row r="466" spans="1:254" s="3" customFormat="1" x14ac:dyDescent="0.2">
      <c r="A466" s="23"/>
      <c r="B466" s="24"/>
      <c r="C466" s="25"/>
      <c r="D466" s="103"/>
      <c r="E466" s="101"/>
      <c r="F466" s="101"/>
      <c r="I466" s="4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</row>
    <row r="467" spans="1:254" s="3" customFormat="1" x14ac:dyDescent="0.2">
      <c r="A467" s="23"/>
      <c r="B467" s="24"/>
      <c r="C467" s="25"/>
      <c r="D467" s="103"/>
      <c r="E467" s="101"/>
      <c r="F467" s="101"/>
      <c r="I467" s="4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</row>
    <row r="468" spans="1:254" s="3" customFormat="1" x14ac:dyDescent="0.2">
      <c r="A468" s="23"/>
      <c r="B468" s="24"/>
      <c r="C468" s="25"/>
      <c r="D468" s="103"/>
      <c r="E468" s="101"/>
      <c r="F468" s="101"/>
      <c r="I468" s="4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</row>
    <row r="469" spans="1:254" s="3" customFormat="1" x14ac:dyDescent="0.2">
      <c r="A469" s="23"/>
      <c r="B469" s="24"/>
      <c r="C469" s="25"/>
      <c r="D469" s="103"/>
      <c r="E469" s="101"/>
      <c r="F469" s="101"/>
      <c r="I469" s="4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</row>
    <row r="470" spans="1:254" s="3" customFormat="1" x14ac:dyDescent="0.2">
      <c r="A470" s="23"/>
      <c r="B470" s="24"/>
      <c r="C470" s="25"/>
      <c r="D470" s="103"/>
      <c r="E470" s="101"/>
      <c r="F470" s="101"/>
      <c r="I470" s="4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</row>
    <row r="471" spans="1:254" s="3" customFormat="1" x14ac:dyDescent="0.2">
      <c r="A471" s="23"/>
      <c r="B471" s="24"/>
      <c r="C471" s="25"/>
      <c r="D471" s="103"/>
      <c r="E471" s="101"/>
      <c r="F471" s="101"/>
      <c r="I471" s="4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</row>
    <row r="472" spans="1:254" s="3" customFormat="1" x14ac:dyDescent="0.2">
      <c r="A472" s="23"/>
      <c r="B472" s="24"/>
      <c r="C472" s="25"/>
      <c r="D472" s="103"/>
      <c r="E472" s="101"/>
      <c r="F472" s="101"/>
      <c r="I472" s="4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</row>
    <row r="473" spans="1:254" s="3" customFormat="1" x14ac:dyDescent="0.2">
      <c r="A473" s="23"/>
      <c r="B473" s="24"/>
      <c r="C473" s="25"/>
      <c r="D473" s="103"/>
      <c r="E473" s="101"/>
      <c r="F473" s="101"/>
      <c r="I473" s="4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</row>
    <row r="474" spans="1:254" s="3" customFormat="1" x14ac:dyDescent="0.2">
      <c r="A474" s="23"/>
      <c r="B474" s="24"/>
      <c r="C474" s="25"/>
      <c r="D474" s="103"/>
      <c r="E474" s="101"/>
      <c r="F474" s="101"/>
      <c r="I474" s="4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</row>
    <row r="475" spans="1:254" s="3" customFormat="1" x14ac:dyDescent="0.2">
      <c r="A475" s="23"/>
      <c r="B475" s="24"/>
      <c r="C475" s="25"/>
      <c r="D475" s="103"/>
      <c r="E475" s="101"/>
      <c r="F475" s="101"/>
      <c r="I475" s="4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</row>
    <row r="476" spans="1:254" s="3" customFormat="1" x14ac:dyDescent="0.2">
      <c r="A476" s="23"/>
      <c r="B476" s="24"/>
      <c r="C476" s="25"/>
      <c r="D476" s="103"/>
      <c r="E476" s="101"/>
      <c r="F476" s="101"/>
      <c r="I476" s="4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</row>
    <row r="477" spans="1:254" s="3" customFormat="1" x14ac:dyDescent="0.2">
      <c r="A477" s="23"/>
      <c r="B477" s="24"/>
      <c r="C477" s="25"/>
      <c r="D477" s="103"/>
      <c r="E477" s="101"/>
      <c r="F477" s="101"/>
      <c r="I477" s="4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</row>
    <row r="478" spans="1:254" s="3" customFormat="1" x14ac:dyDescent="0.2">
      <c r="A478" s="23"/>
      <c r="B478" s="24"/>
      <c r="C478" s="25"/>
      <c r="D478" s="103"/>
      <c r="E478" s="101"/>
      <c r="F478" s="101"/>
      <c r="I478" s="4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</row>
    <row r="479" spans="1:254" s="3" customFormat="1" x14ac:dyDescent="0.2">
      <c r="A479" s="23"/>
      <c r="B479" s="24"/>
      <c r="C479" s="25"/>
      <c r="D479" s="103"/>
      <c r="E479" s="101"/>
      <c r="F479" s="101"/>
      <c r="I479" s="4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</row>
    <row r="480" spans="1:254" s="3" customFormat="1" x14ac:dyDescent="0.2">
      <c r="A480" s="23"/>
      <c r="B480" s="24"/>
      <c r="C480" s="25"/>
      <c r="D480" s="103"/>
      <c r="E480" s="101"/>
      <c r="F480" s="101"/>
      <c r="I480" s="4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</row>
    <row r="481" spans="1:254" s="3" customFormat="1" x14ac:dyDescent="0.2">
      <c r="A481" s="23"/>
      <c r="B481" s="24"/>
      <c r="C481" s="25"/>
      <c r="D481" s="103"/>
      <c r="E481" s="101"/>
      <c r="F481" s="101"/>
      <c r="I481" s="4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</row>
    <row r="482" spans="1:254" s="3" customFormat="1" x14ac:dyDescent="0.2">
      <c r="A482" s="23"/>
      <c r="B482" s="24"/>
      <c r="C482" s="25"/>
      <c r="D482" s="103"/>
      <c r="E482" s="101"/>
      <c r="F482" s="101"/>
      <c r="I482" s="4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</row>
    <row r="483" spans="1:254" s="3" customFormat="1" x14ac:dyDescent="0.2">
      <c r="A483" s="23"/>
      <c r="B483" s="24"/>
      <c r="C483" s="25"/>
      <c r="D483" s="103"/>
      <c r="E483" s="101"/>
      <c r="F483" s="101"/>
      <c r="I483" s="4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</row>
    <row r="484" spans="1:254" s="3" customFormat="1" x14ac:dyDescent="0.2">
      <c r="A484" s="23"/>
      <c r="B484" s="24"/>
      <c r="C484" s="25"/>
      <c r="D484" s="103"/>
      <c r="E484" s="101"/>
      <c r="F484" s="101"/>
      <c r="I484" s="4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</row>
    <row r="485" spans="1:254" s="3" customFormat="1" x14ac:dyDescent="0.2">
      <c r="A485" s="23"/>
      <c r="B485" s="24"/>
      <c r="C485" s="25"/>
      <c r="D485" s="103"/>
      <c r="E485" s="101"/>
      <c r="F485" s="101"/>
      <c r="I485" s="4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</row>
    <row r="486" spans="1:254" s="3" customFormat="1" x14ac:dyDescent="0.2">
      <c r="A486" s="23"/>
      <c r="B486" s="24"/>
      <c r="C486" s="25"/>
      <c r="D486" s="103"/>
      <c r="E486" s="101"/>
      <c r="F486" s="101"/>
      <c r="I486" s="4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</row>
    <row r="487" spans="1:254" s="3" customFormat="1" x14ac:dyDescent="0.2">
      <c r="A487" s="23"/>
      <c r="B487" s="24"/>
      <c r="C487" s="25"/>
      <c r="D487" s="103"/>
      <c r="E487" s="101"/>
      <c r="F487" s="101"/>
      <c r="I487" s="4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</row>
    <row r="488" spans="1:254" s="3" customFormat="1" x14ac:dyDescent="0.2">
      <c r="A488" s="23"/>
      <c r="B488" s="24"/>
      <c r="C488" s="25"/>
      <c r="D488" s="103"/>
      <c r="E488" s="101"/>
      <c r="F488" s="101"/>
      <c r="I488" s="4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</row>
    <row r="489" spans="1:254" s="3" customFormat="1" x14ac:dyDescent="0.2">
      <c r="A489" s="23"/>
      <c r="B489" s="24"/>
      <c r="C489" s="25"/>
      <c r="D489" s="103"/>
      <c r="E489" s="101"/>
      <c r="F489" s="101"/>
      <c r="I489" s="4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</row>
    <row r="490" spans="1:254" s="3" customFormat="1" x14ac:dyDescent="0.2">
      <c r="A490" s="23"/>
      <c r="B490" s="24"/>
      <c r="C490" s="25"/>
      <c r="D490" s="103"/>
      <c r="E490" s="101"/>
      <c r="F490" s="101"/>
      <c r="I490" s="4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</row>
    <row r="491" spans="1:254" s="3" customFormat="1" x14ac:dyDescent="0.2">
      <c r="A491" s="23"/>
      <c r="B491" s="24"/>
      <c r="C491" s="25"/>
      <c r="D491" s="103"/>
      <c r="E491" s="101"/>
      <c r="F491" s="101"/>
      <c r="I491" s="4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</row>
    <row r="492" spans="1:254" s="3" customFormat="1" x14ac:dyDescent="0.2">
      <c r="A492" s="23"/>
      <c r="B492" s="24"/>
      <c r="C492" s="25"/>
      <c r="D492" s="103"/>
      <c r="E492" s="101"/>
      <c r="F492" s="101"/>
      <c r="I492" s="4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</row>
    <row r="493" spans="1:254" s="3" customFormat="1" x14ac:dyDescent="0.2">
      <c r="A493" s="23"/>
      <c r="B493" s="24"/>
      <c r="C493" s="25"/>
      <c r="D493" s="103"/>
      <c r="E493" s="101"/>
      <c r="F493" s="101"/>
      <c r="I493" s="4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</row>
    <row r="494" spans="1:254" s="3" customFormat="1" x14ac:dyDescent="0.2">
      <c r="A494" s="23"/>
      <c r="B494" s="24"/>
      <c r="C494" s="25"/>
      <c r="D494" s="103"/>
      <c r="E494" s="101"/>
      <c r="F494" s="101"/>
      <c r="I494" s="4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</row>
    <row r="495" spans="1:254" s="3" customFormat="1" x14ac:dyDescent="0.2">
      <c r="A495" s="23"/>
      <c r="B495" s="24"/>
      <c r="C495" s="25"/>
      <c r="D495" s="103"/>
      <c r="E495" s="101"/>
      <c r="F495" s="101"/>
      <c r="I495" s="4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</row>
    <row r="496" spans="1:254" s="3" customFormat="1" x14ac:dyDescent="0.2">
      <c r="A496" s="23"/>
      <c r="B496" s="24"/>
      <c r="C496" s="25"/>
      <c r="D496" s="103"/>
      <c r="E496" s="101"/>
      <c r="F496" s="101"/>
      <c r="I496" s="4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</row>
    <row r="497" spans="1:254" s="3" customFormat="1" x14ac:dyDescent="0.2">
      <c r="A497" s="23"/>
      <c r="B497" s="24"/>
      <c r="C497" s="25"/>
      <c r="D497" s="103"/>
      <c r="E497" s="101"/>
      <c r="F497" s="101"/>
      <c r="I497" s="4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</row>
    <row r="498" spans="1:254" s="3" customFormat="1" x14ac:dyDescent="0.2">
      <c r="A498" s="23"/>
      <c r="B498" s="24"/>
      <c r="C498" s="25"/>
      <c r="D498" s="103"/>
      <c r="E498" s="101"/>
      <c r="F498" s="101"/>
      <c r="I498" s="4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</row>
    <row r="499" spans="1:254" s="3" customFormat="1" x14ac:dyDescent="0.2">
      <c r="A499" s="23"/>
      <c r="B499" s="24"/>
      <c r="C499" s="25"/>
      <c r="D499" s="103"/>
      <c r="E499" s="101"/>
      <c r="F499" s="101"/>
      <c r="I499" s="4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</row>
    <row r="500" spans="1:254" s="3" customFormat="1" x14ac:dyDescent="0.2">
      <c r="A500" s="23"/>
      <c r="B500" s="24"/>
      <c r="C500" s="25"/>
      <c r="D500" s="103"/>
      <c r="E500" s="101"/>
      <c r="F500" s="101"/>
      <c r="I500" s="4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</row>
    <row r="501" spans="1:254" s="3" customFormat="1" x14ac:dyDescent="0.2">
      <c r="A501" s="23"/>
      <c r="B501" s="24"/>
      <c r="C501" s="25"/>
      <c r="D501" s="103"/>
      <c r="E501" s="101"/>
      <c r="F501" s="101"/>
      <c r="I501" s="4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</row>
    <row r="502" spans="1:254" s="3" customFormat="1" x14ac:dyDescent="0.2">
      <c r="A502" s="23"/>
      <c r="B502" s="24"/>
      <c r="C502" s="25"/>
      <c r="D502" s="103"/>
      <c r="E502" s="101"/>
      <c r="F502" s="101"/>
      <c r="I502" s="4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</row>
    <row r="503" spans="1:254" s="3" customFormat="1" x14ac:dyDescent="0.2">
      <c r="A503" s="23"/>
      <c r="B503" s="24"/>
      <c r="C503" s="25"/>
      <c r="D503" s="103"/>
      <c r="E503" s="101"/>
      <c r="F503" s="101"/>
      <c r="I503" s="4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</row>
    <row r="504" spans="1:254" s="3" customFormat="1" x14ac:dyDescent="0.2">
      <c r="A504" s="23"/>
      <c r="B504" s="24"/>
      <c r="C504" s="25"/>
      <c r="D504" s="103"/>
      <c r="E504" s="101"/>
      <c r="F504" s="101"/>
      <c r="I504" s="4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</row>
    <row r="505" spans="1:254" s="3" customFormat="1" x14ac:dyDescent="0.2">
      <c r="A505" s="23"/>
      <c r="B505" s="24"/>
      <c r="C505" s="25"/>
      <c r="D505" s="103"/>
      <c r="E505" s="101"/>
      <c r="F505" s="101"/>
      <c r="I505" s="4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</row>
    <row r="506" spans="1:254" s="3" customFormat="1" x14ac:dyDescent="0.2">
      <c r="A506" s="23"/>
      <c r="B506" s="24"/>
      <c r="C506" s="25"/>
      <c r="D506" s="103"/>
      <c r="E506" s="101"/>
      <c r="F506" s="101"/>
      <c r="I506" s="4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</row>
    <row r="507" spans="1:254" s="3" customFormat="1" x14ac:dyDescent="0.2">
      <c r="A507" s="23"/>
      <c r="B507" s="24"/>
      <c r="C507" s="25"/>
      <c r="D507" s="103"/>
      <c r="E507" s="101"/>
      <c r="F507" s="101"/>
      <c r="I507" s="4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</row>
    <row r="508" spans="1:254" s="3" customFormat="1" x14ac:dyDescent="0.2">
      <c r="A508" s="23"/>
      <c r="B508" s="24"/>
      <c r="C508" s="25"/>
      <c r="D508" s="103"/>
      <c r="E508" s="101"/>
      <c r="F508" s="101"/>
      <c r="I508" s="4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</row>
    <row r="509" spans="1:254" s="3" customFormat="1" x14ac:dyDescent="0.2">
      <c r="A509" s="23"/>
      <c r="B509" s="24"/>
      <c r="C509" s="25"/>
      <c r="D509" s="103"/>
      <c r="E509" s="101"/>
      <c r="F509" s="101"/>
      <c r="I509" s="4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</row>
    <row r="510" spans="1:254" s="3" customFormat="1" x14ac:dyDescent="0.2">
      <c r="A510" s="23"/>
      <c r="B510" s="24"/>
      <c r="C510" s="25"/>
      <c r="D510" s="103"/>
      <c r="E510" s="101"/>
      <c r="F510" s="101"/>
      <c r="I510" s="4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</row>
    <row r="511" spans="1:254" s="3" customFormat="1" x14ac:dyDescent="0.2">
      <c r="A511" s="23"/>
      <c r="B511" s="24"/>
      <c r="C511" s="25"/>
      <c r="D511" s="103"/>
      <c r="E511" s="101"/>
      <c r="F511" s="101"/>
      <c r="I511" s="4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</row>
    <row r="512" spans="1:254" s="3" customFormat="1" x14ac:dyDescent="0.2">
      <c r="A512" s="23"/>
      <c r="B512" s="24"/>
      <c r="C512" s="25"/>
      <c r="D512" s="103"/>
      <c r="E512" s="101"/>
      <c r="F512" s="101"/>
      <c r="I512" s="4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</row>
    <row r="513" spans="1:254" s="3" customFormat="1" x14ac:dyDescent="0.2">
      <c r="A513" s="23"/>
      <c r="B513" s="24"/>
      <c r="C513" s="25"/>
      <c r="D513" s="103"/>
      <c r="E513" s="101"/>
      <c r="F513" s="101"/>
      <c r="I513" s="4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</row>
    <row r="514" spans="1:254" s="3" customFormat="1" x14ac:dyDescent="0.2">
      <c r="A514" s="23"/>
      <c r="B514" s="24"/>
      <c r="C514" s="25"/>
      <c r="D514" s="103"/>
      <c r="E514" s="101"/>
      <c r="F514" s="101"/>
      <c r="I514" s="4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</row>
    <row r="515" spans="1:254" s="3" customFormat="1" x14ac:dyDescent="0.2">
      <c r="A515" s="23"/>
      <c r="B515" s="24"/>
      <c r="C515" s="25"/>
      <c r="D515" s="103"/>
      <c r="E515" s="101"/>
      <c r="F515" s="101"/>
      <c r="I515" s="4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</row>
    <row r="516" spans="1:254" s="3" customFormat="1" x14ac:dyDescent="0.2">
      <c r="A516" s="23"/>
      <c r="B516" s="24"/>
      <c r="C516" s="25"/>
      <c r="D516" s="103"/>
      <c r="E516" s="101"/>
      <c r="F516" s="101"/>
      <c r="I516" s="4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</row>
    <row r="517" spans="1:254" s="3" customFormat="1" x14ac:dyDescent="0.2">
      <c r="A517" s="23"/>
      <c r="B517" s="24"/>
      <c r="C517" s="25"/>
      <c r="D517" s="103"/>
      <c r="E517" s="101"/>
      <c r="F517" s="101"/>
      <c r="I517" s="4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</row>
    <row r="518" spans="1:254" s="3" customFormat="1" x14ac:dyDescent="0.2">
      <c r="A518" s="23"/>
      <c r="B518" s="24"/>
      <c r="C518" s="25"/>
      <c r="D518" s="103"/>
      <c r="E518" s="101"/>
      <c r="F518" s="101"/>
      <c r="I518" s="4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</row>
    <row r="519" spans="1:254" s="3" customFormat="1" x14ac:dyDescent="0.2">
      <c r="A519" s="23"/>
      <c r="B519" s="24"/>
      <c r="C519" s="25"/>
      <c r="D519" s="103"/>
      <c r="E519" s="101"/>
      <c r="F519" s="101"/>
      <c r="I519" s="4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</row>
    <row r="520" spans="1:254" s="3" customFormat="1" x14ac:dyDescent="0.2">
      <c r="A520" s="23"/>
      <c r="B520" s="24"/>
      <c r="C520" s="25"/>
      <c r="D520" s="103"/>
      <c r="E520" s="101"/>
      <c r="F520" s="101"/>
      <c r="I520" s="4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</row>
    <row r="521" spans="1:254" s="3" customFormat="1" x14ac:dyDescent="0.2">
      <c r="A521" s="23"/>
      <c r="B521" s="24"/>
      <c r="C521" s="25"/>
      <c r="D521" s="103"/>
      <c r="E521" s="101"/>
      <c r="F521" s="101"/>
      <c r="I521" s="4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</row>
    <row r="522" spans="1:254" s="3" customFormat="1" x14ac:dyDescent="0.2">
      <c r="A522" s="23"/>
      <c r="B522" s="24"/>
      <c r="C522" s="25"/>
      <c r="D522" s="103"/>
      <c r="E522" s="101"/>
      <c r="F522" s="101"/>
      <c r="I522" s="4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</row>
    <row r="523" spans="1:254" s="3" customFormat="1" x14ac:dyDescent="0.2">
      <c r="A523" s="23"/>
      <c r="B523" s="24"/>
      <c r="C523" s="25"/>
      <c r="D523" s="103"/>
      <c r="E523" s="101"/>
      <c r="F523" s="101"/>
      <c r="I523" s="4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</row>
    <row r="524" spans="1:254" s="3" customFormat="1" x14ac:dyDescent="0.2">
      <c r="A524" s="23"/>
      <c r="B524" s="24"/>
      <c r="C524" s="25"/>
      <c r="D524" s="103"/>
      <c r="E524" s="101"/>
      <c r="F524" s="101"/>
      <c r="I524" s="4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</row>
    <row r="525" spans="1:254" s="3" customFormat="1" x14ac:dyDescent="0.2">
      <c r="A525" s="23"/>
      <c r="B525" s="24"/>
      <c r="C525" s="25"/>
      <c r="D525" s="103"/>
      <c r="E525" s="101"/>
      <c r="F525" s="101"/>
      <c r="I525" s="4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</row>
    <row r="526" spans="1:254" s="3" customFormat="1" x14ac:dyDescent="0.2">
      <c r="A526" s="23"/>
      <c r="B526" s="24"/>
      <c r="C526" s="25"/>
      <c r="D526" s="103"/>
      <c r="E526" s="101"/>
      <c r="F526" s="101"/>
      <c r="I526" s="4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</row>
    <row r="527" spans="1:254" s="3" customFormat="1" x14ac:dyDescent="0.2">
      <c r="A527" s="23"/>
      <c r="B527" s="24"/>
      <c r="C527" s="25"/>
      <c r="D527" s="103"/>
      <c r="E527" s="101"/>
      <c r="F527" s="101"/>
      <c r="I527" s="4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</row>
    <row r="528" spans="1:254" s="3" customFormat="1" x14ac:dyDescent="0.2">
      <c r="A528" s="23"/>
      <c r="B528" s="24"/>
      <c r="C528" s="25"/>
      <c r="D528" s="103"/>
      <c r="E528" s="101"/>
      <c r="F528" s="101"/>
      <c r="I528" s="4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</row>
    <row r="529" spans="1:254" s="3" customFormat="1" x14ac:dyDescent="0.2">
      <c r="A529" s="23"/>
      <c r="B529" s="24"/>
      <c r="C529" s="25"/>
      <c r="D529" s="103"/>
      <c r="E529" s="101"/>
      <c r="F529" s="101"/>
      <c r="I529" s="4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</row>
    <row r="530" spans="1:254" s="3" customFormat="1" x14ac:dyDescent="0.2">
      <c r="A530" s="23"/>
      <c r="B530" s="24"/>
      <c r="C530" s="25"/>
      <c r="D530" s="103"/>
      <c r="E530" s="101"/>
      <c r="F530" s="101"/>
      <c r="I530" s="4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</row>
    <row r="531" spans="1:254" s="3" customFormat="1" x14ac:dyDescent="0.2">
      <c r="A531" s="23"/>
      <c r="B531" s="24"/>
      <c r="C531" s="25"/>
      <c r="D531" s="103"/>
      <c r="E531" s="101"/>
      <c r="F531" s="101"/>
      <c r="I531" s="4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</row>
    <row r="532" spans="1:254" s="3" customFormat="1" x14ac:dyDescent="0.2">
      <c r="A532" s="23"/>
      <c r="B532" s="24"/>
      <c r="C532" s="25"/>
      <c r="D532" s="103"/>
      <c r="E532" s="101"/>
      <c r="F532" s="101"/>
      <c r="I532" s="4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</row>
    <row r="533" spans="1:254" s="3" customFormat="1" x14ac:dyDescent="0.2">
      <c r="A533" s="23"/>
      <c r="B533" s="24"/>
      <c r="C533" s="25"/>
      <c r="D533" s="103"/>
      <c r="E533" s="101"/>
      <c r="F533" s="101"/>
      <c r="I533" s="4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</row>
    <row r="534" spans="1:254" s="3" customFormat="1" x14ac:dyDescent="0.2">
      <c r="A534" s="23"/>
      <c r="B534" s="24"/>
      <c r="C534" s="25"/>
      <c r="D534" s="103"/>
      <c r="E534" s="101"/>
      <c r="F534" s="101"/>
      <c r="I534" s="4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</row>
    <row r="535" spans="1:254" s="3" customFormat="1" x14ac:dyDescent="0.2">
      <c r="A535" s="23"/>
      <c r="B535" s="24"/>
      <c r="C535" s="25"/>
      <c r="D535" s="103"/>
      <c r="E535" s="101"/>
      <c r="F535" s="101"/>
      <c r="I535" s="4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</row>
    <row r="536" spans="1:254" s="3" customFormat="1" x14ac:dyDescent="0.2">
      <c r="A536" s="23"/>
      <c r="B536" s="24"/>
      <c r="C536" s="25"/>
      <c r="D536" s="103"/>
      <c r="E536" s="101"/>
      <c r="F536" s="101"/>
      <c r="I536" s="4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</row>
    <row r="537" spans="1:254" s="3" customFormat="1" x14ac:dyDescent="0.2">
      <c r="A537" s="23"/>
      <c r="B537" s="24"/>
      <c r="C537" s="25"/>
      <c r="D537" s="103"/>
      <c r="E537" s="101"/>
      <c r="F537" s="101"/>
      <c r="I537" s="4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</row>
    <row r="538" spans="1:254" s="3" customFormat="1" x14ac:dyDescent="0.2">
      <c r="A538" s="23"/>
      <c r="B538" s="24"/>
      <c r="C538" s="25"/>
      <c r="D538" s="103"/>
      <c r="E538" s="101"/>
      <c r="F538" s="101"/>
      <c r="I538" s="4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</row>
    <row r="539" spans="1:254" s="3" customFormat="1" x14ac:dyDescent="0.2">
      <c r="A539" s="23"/>
      <c r="B539" s="24"/>
      <c r="C539" s="25"/>
      <c r="D539" s="103"/>
      <c r="E539" s="101"/>
      <c r="F539" s="101"/>
      <c r="I539" s="4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</row>
    <row r="540" spans="1:254" s="3" customFormat="1" x14ac:dyDescent="0.2">
      <c r="A540" s="23"/>
      <c r="B540" s="24"/>
      <c r="C540" s="25"/>
      <c r="D540" s="103"/>
      <c r="E540" s="101"/>
      <c r="F540" s="101"/>
      <c r="I540" s="4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</row>
    <row r="541" spans="1:254" s="3" customFormat="1" x14ac:dyDescent="0.2">
      <c r="A541" s="23"/>
      <c r="B541" s="24"/>
      <c r="C541" s="25"/>
      <c r="D541" s="103"/>
      <c r="E541" s="101"/>
      <c r="F541" s="101"/>
      <c r="I541" s="4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</row>
    <row r="542" spans="1:254" s="3" customFormat="1" x14ac:dyDescent="0.2">
      <c r="A542" s="23"/>
      <c r="B542" s="24"/>
      <c r="C542" s="25"/>
      <c r="D542" s="103"/>
      <c r="E542" s="101"/>
      <c r="F542" s="101"/>
      <c r="I542" s="4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</row>
    <row r="543" spans="1:254" s="3" customFormat="1" x14ac:dyDescent="0.2">
      <c r="A543" s="23"/>
      <c r="B543" s="24"/>
      <c r="C543" s="25"/>
      <c r="D543" s="103"/>
      <c r="E543" s="101"/>
      <c r="F543" s="101"/>
      <c r="I543" s="4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</row>
    <row r="544" spans="1:254" s="3" customFormat="1" x14ac:dyDescent="0.2">
      <c r="A544" s="23"/>
      <c r="B544" s="24"/>
      <c r="C544" s="25"/>
      <c r="D544" s="103"/>
      <c r="E544" s="101"/>
      <c r="F544" s="101"/>
      <c r="I544" s="4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</row>
    <row r="545" spans="1:254" s="3" customFormat="1" x14ac:dyDescent="0.2">
      <c r="A545" s="23"/>
      <c r="B545" s="24"/>
      <c r="C545" s="25"/>
      <c r="D545" s="103"/>
      <c r="E545" s="101"/>
      <c r="F545" s="101"/>
      <c r="I545" s="4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</row>
    <row r="546" spans="1:254" s="3" customFormat="1" x14ac:dyDescent="0.2">
      <c r="A546" s="23"/>
      <c r="B546" s="24"/>
      <c r="C546" s="25"/>
      <c r="D546" s="103"/>
      <c r="E546" s="101"/>
      <c r="F546" s="101"/>
      <c r="I546" s="4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</row>
    <row r="547" spans="1:254" s="3" customFormat="1" x14ac:dyDescent="0.2">
      <c r="A547" s="23"/>
      <c r="B547" s="24"/>
      <c r="C547" s="25"/>
      <c r="D547" s="103"/>
      <c r="E547" s="101"/>
      <c r="F547" s="101"/>
      <c r="I547" s="4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</row>
    <row r="548" spans="1:254" s="3" customFormat="1" x14ac:dyDescent="0.2">
      <c r="A548" s="23"/>
      <c r="B548" s="24"/>
      <c r="C548" s="25"/>
      <c r="D548" s="103"/>
      <c r="E548" s="101"/>
      <c r="F548" s="101"/>
      <c r="I548" s="4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</row>
    <row r="549" spans="1:254" s="3" customFormat="1" x14ac:dyDescent="0.2">
      <c r="A549" s="23"/>
      <c r="B549" s="24"/>
      <c r="C549" s="25"/>
      <c r="D549" s="103"/>
      <c r="E549" s="101"/>
      <c r="F549" s="101"/>
      <c r="I549" s="4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</row>
    <row r="550" spans="1:254" s="3" customFormat="1" x14ac:dyDescent="0.2">
      <c r="A550" s="23"/>
      <c r="B550" s="24"/>
      <c r="C550" s="25"/>
      <c r="D550" s="103"/>
      <c r="E550" s="101"/>
      <c r="F550" s="101"/>
      <c r="I550" s="4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</row>
    <row r="551" spans="1:254" s="3" customFormat="1" x14ac:dyDescent="0.2">
      <c r="A551" s="23"/>
      <c r="B551" s="24"/>
      <c r="C551" s="25"/>
      <c r="D551" s="103"/>
      <c r="E551" s="101"/>
      <c r="F551" s="101"/>
      <c r="I551" s="4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</row>
    <row r="552" spans="1:254" s="3" customFormat="1" x14ac:dyDescent="0.2">
      <c r="A552" s="23"/>
      <c r="B552" s="24"/>
      <c r="C552" s="25"/>
      <c r="D552" s="103"/>
      <c r="E552" s="101"/>
      <c r="F552" s="101"/>
      <c r="I552" s="4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</row>
    <row r="553" spans="1:254" x14ac:dyDescent="0.2">
      <c r="A553" s="23"/>
      <c r="B553" s="24"/>
      <c r="C553" s="25"/>
      <c r="D553" s="103"/>
      <c r="E553" s="101"/>
      <c r="F553" s="101"/>
    </row>
    <row r="554" spans="1:254" s="3" customFormat="1" x14ac:dyDescent="0.2">
      <c r="A554" s="23"/>
      <c r="B554" s="24"/>
      <c r="C554" s="25"/>
      <c r="D554" s="103"/>
      <c r="E554" s="101"/>
      <c r="F554" s="101"/>
      <c r="I554" s="4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</row>
    <row r="555" spans="1:254" s="3" customFormat="1" x14ac:dyDescent="0.2">
      <c r="A555" s="23"/>
      <c r="B555" s="24"/>
      <c r="C555" s="25"/>
      <c r="D555" s="103"/>
      <c r="E555" s="101"/>
      <c r="F555" s="101"/>
      <c r="I555" s="4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</row>
    <row r="556" spans="1:254" s="3" customFormat="1" x14ac:dyDescent="0.2">
      <c r="A556" s="23"/>
      <c r="B556" s="24"/>
      <c r="C556" s="25"/>
      <c r="D556" s="103"/>
      <c r="E556" s="101"/>
      <c r="F556" s="101"/>
      <c r="I556" s="4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</row>
    <row r="557" spans="1:254" s="3" customFormat="1" x14ac:dyDescent="0.2">
      <c r="A557" s="23"/>
      <c r="B557" s="24"/>
      <c r="C557" s="25"/>
      <c r="D557" s="103"/>
      <c r="E557" s="101"/>
      <c r="F557" s="101"/>
      <c r="I557" s="4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</row>
    <row r="558" spans="1:254" s="3" customFormat="1" x14ac:dyDescent="0.2">
      <c r="A558" s="23"/>
      <c r="B558" s="24"/>
      <c r="C558" s="25"/>
      <c r="D558" s="103"/>
      <c r="E558" s="101"/>
      <c r="F558" s="101"/>
      <c r="I558" s="4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</row>
    <row r="559" spans="1:254" s="3" customFormat="1" x14ac:dyDescent="0.2">
      <c r="A559" s="23"/>
      <c r="B559" s="24"/>
      <c r="C559" s="25"/>
      <c r="D559" s="103"/>
      <c r="E559" s="101"/>
      <c r="F559" s="101"/>
      <c r="I559" s="4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  <c r="GP559" s="2"/>
      <c r="GQ559" s="2"/>
      <c r="GR559" s="2"/>
      <c r="GS559" s="2"/>
      <c r="GT559" s="2"/>
      <c r="GU559" s="2"/>
      <c r="GV559" s="2"/>
      <c r="GW559" s="2"/>
      <c r="GX559" s="2"/>
      <c r="GY559" s="2"/>
      <c r="GZ559" s="2"/>
      <c r="HA559" s="2"/>
      <c r="HB559" s="2"/>
      <c r="HC559" s="2"/>
      <c r="HD559" s="2"/>
      <c r="HE559" s="2"/>
      <c r="HF559" s="2"/>
      <c r="HG559" s="2"/>
      <c r="HH559" s="2"/>
      <c r="HI559" s="2"/>
      <c r="HJ559" s="2"/>
      <c r="HK559" s="2"/>
      <c r="HL559" s="2"/>
      <c r="HM559" s="2"/>
      <c r="HN559" s="2"/>
      <c r="HO559" s="2"/>
      <c r="HP559" s="2"/>
      <c r="HQ559" s="2"/>
      <c r="HR559" s="2"/>
      <c r="HS559" s="2"/>
      <c r="HT559" s="2"/>
      <c r="HU559" s="2"/>
      <c r="HV559" s="2"/>
      <c r="HW559" s="2"/>
      <c r="HX559" s="2"/>
      <c r="HY559" s="2"/>
      <c r="HZ559" s="2"/>
      <c r="IA559" s="2"/>
      <c r="IB559" s="2"/>
      <c r="IC559" s="2"/>
      <c r="ID559" s="2"/>
      <c r="IE559" s="2"/>
      <c r="IF559" s="2"/>
      <c r="IG559" s="2"/>
      <c r="IH559" s="2"/>
      <c r="II559" s="2"/>
      <c r="IJ559" s="2"/>
      <c r="IK559" s="2"/>
      <c r="IL559" s="2"/>
      <c r="IM559" s="2"/>
      <c r="IN559" s="2"/>
      <c r="IO559" s="2"/>
      <c r="IP559" s="2"/>
      <c r="IQ559" s="2"/>
      <c r="IR559" s="2"/>
      <c r="IS559" s="2"/>
      <c r="IT559" s="2"/>
    </row>
    <row r="560" spans="1:254" s="3" customFormat="1" x14ac:dyDescent="0.2">
      <c r="A560" s="23"/>
      <c r="B560" s="24"/>
      <c r="C560" s="25"/>
      <c r="D560" s="103"/>
      <c r="E560" s="101"/>
      <c r="F560" s="101"/>
      <c r="I560" s="4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</row>
    <row r="561" spans="1:254" s="3" customFormat="1" x14ac:dyDescent="0.2">
      <c r="A561" s="23"/>
      <c r="B561" s="24"/>
      <c r="C561" s="25"/>
      <c r="D561" s="103"/>
      <c r="E561" s="101"/>
      <c r="F561" s="101"/>
      <c r="I561" s="4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</row>
    <row r="562" spans="1:254" s="3" customFormat="1" x14ac:dyDescent="0.2">
      <c r="A562" s="23"/>
      <c r="B562" s="24"/>
      <c r="C562" s="25"/>
      <c r="D562" s="103"/>
      <c r="E562" s="101"/>
      <c r="F562" s="101"/>
      <c r="I562" s="4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  <c r="IQ562" s="2"/>
      <c r="IR562" s="2"/>
      <c r="IS562" s="2"/>
      <c r="IT562" s="2"/>
    </row>
    <row r="563" spans="1:254" s="3" customFormat="1" x14ac:dyDescent="0.2">
      <c r="A563" s="23"/>
      <c r="B563" s="24"/>
      <c r="C563" s="25"/>
      <c r="D563" s="103"/>
      <c r="E563" s="101"/>
      <c r="F563" s="101"/>
      <c r="I563" s="4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  <c r="IQ563" s="2"/>
      <c r="IR563" s="2"/>
      <c r="IS563" s="2"/>
      <c r="IT563" s="2"/>
    </row>
    <row r="564" spans="1:254" s="3" customFormat="1" x14ac:dyDescent="0.2">
      <c r="A564" s="23"/>
      <c r="B564" s="24"/>
      <c r="C564" s="25"/>
      <c r="D564" s="103"/>
      <c r="E564" s="101"/>
      <c r="F564" s="101"/>
      <c r="I564" s="4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  <c r="IQ564" s="2"/>
      <c r="IR564" s="2"/>
      <c r="IS564" s="2"/>
      <c r="IT564" s="2"/>
    </row>
    <row r="565" spans="1:254" s="3" customFormat="1" x14ac:dyDescent="0.2">
      <c r="A565" s="23"/>
      <c r="B565" s="24"/>
      <c r="C565" s="25"/>
      <c r="D565" s="103"/>
      <c r="E565" s="101"/>
      <c r="F565" s="101"/>
      <c r="I565" s="4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  <c r="IQ565" s="2"/>
      <c r="IR565" s="2"/>
      <c r="IS565" s="2"/>
      <c r="IT565" s="2"/>
    </row>
    <row r="566" spans="1:254" s="3" customFormat="1" x14ac:dyDescent="0.2">
      <c r="A566" s="23"/>
      <c r="B566" s="24"/>
      <c r="C566" s="25"/>
      <c r="D566" s="103"/>
      <c r="E566" s="101"/>
      <c r="F566" s="101"/>
      <c r="I566" s="4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  <c r="IQ566" s="2"/>
      <c r="IR566" s="2"/>
      <c r="IS566" s="2"/>
      <c r="IT566" s="2"/>
    </row>
    <row r="567" spans="1:254" s="3" customFormat="1" x14ac:dyDescent="0.2">
      <c r="A567" s="23"/>
      <c r="B567" s="24"/>
      <c r="C567" s="25"/>
      <c r="D567" s="103"/>
      <c r="E567" s="101"/>
      <c r="F567" s="101"/>
      <c r="I567" s="4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  <c r="IQ567" s="2"/>
      <c r="IR567" s="2"/>
      <c r="IS567" s="2"/>
      <c r="IT567" s="2"/>
    </row>
    <row r="568" spans="1:254" s="3" customFormat="1" x14ac:dyDescent="0.2">
      <c r="A568" s="23"/>
      <c r="B568" s="24"/>
      <c r="C568" s="25"/>
      <c r="D568" s="103"/>
      <c r="E568" s="101"/>
      <c r="F568" s="101"/>
      <c r="I568" s="4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  <c r="IT568" s="2"/>
    </row>
    <row r="569" spans="1:254" s="3" customFormat="1" x14ac:dyDescent="0.2">
      <c r="A569" s="23"/>
      <c r="B569" s="24"/>
      <c r="C569" s="25"/>
      <c r="D569" s="103"/>
      <c r="E569" s="101"/>
      <c r="F569" s="101"/>
      <c r="I569" s="4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  <c r="IQ569" s="2"/>
      <c r="IR569" s="2"/>
      <c r="IS569" s="2"/>
      <c r="IT569" s="2"/>
    </row>
    <row r="570" spans="1:254" s="3" customFormat="1" x14ac:dyDescent="0.2">
      <c r="A570" s="23"/>
      <c r="B570" s="24"/>
      <c r="C570" s="25"/>
      <c r="D570" s="103"/>
      <c r="E570" s="101"/>
      <c r="F570" s="101"/>
      <c r="I570" s="4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  <c r="IT570" s="2"/>
    </row>
    <row r="571" spans="1:254" s="3" customFormat="1" x14ac:dyDescent="0.2">
      <c r="A571" s="23"/>
      <c r="B571" s="24"/>
      <c r="C571" s="25"/>
      <c r="D571" s="103"/>
      <c r="E571" s="101"/>
      <c r="F571" s="101"/>
      <c r="I571" s="4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</row>
    <row r="572" spans="1:254" s="3" customFormat="1" x14ac:dyDescent="0.2">
      <c r="A572" s="23"/>
      <c r="B572" s="24"/>
      <c r="C572" s="25"/>
      <c r="D572" s="103"/>
      <c r="E572" s="101"/>
      <c r="F572" s="101"/>
      <c r="I572" s="4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  <c r="IT572" s="2"/>
    </row>
    <row r="573" spans="1:254" s="3" customFormat="1" x14ac:dyDescent="0.2">
      <c r="A573" s="23"/>
      <c r="B573" s="24"/>
      <c r="C573" s="25"/>
      <c r="D573" s="103"/>
      <c r="E573" s="101"/>
      <c r="F573" s="101"/>
      <c r="I573" s="4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  <c r="IT573" s="2"/>
    </row>
    <row r="574" spans="1:254" s="3" customFormat="1" x14ac:dyDescent="0.2">
      <c r="A574" s="23"/>
      <c r="B574" s="24"/>
      <c r="C574" s="25"/>
      <c r="D574" s="103"/>
      <c r="E574" s="101"/>
      <c r="F574" s="101"/>
      <c r="I574" s="4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  <c r="IQ574" s="2"/>
      <c r="IR574" s="2"/>
      <c r="IS574" s="2"/>
      <c r="IT574" s="2"/>
    </row>
    <row r="575" spans="1:254" s="3" customFormat="1" x14ac:dyDescent="0.2">
      <c r="A575" s="23"/>
      <c r="B575" s="24"/>
      <c r="C575" s="25"/>
      <c r="D575" s="103"/>
      <c r="E575" s="101"/>
      <c r="F575" s="101"/>
      <c r="I575" s="4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  <c r="IQ575" s="2"/>
      <c r="IR575" s="2"/>
      <c r="IS575" s="2"/>
      <c r="IT575" s="2"/>
    </row>
    <row r="576" spans="1:254" s="3" customFormat="1" x14ac:dyDescent="0.2">
      <c r="A576" s="23"/>
      <c r="B576" s="24"/>
      <c r="C576" s="25"/>
      <c r="D576" s="103"/>
      <c r="E576" s="101"/>
      <c r="F576" s="101"/>
      <c r="I576" s="4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  <c r="IQ576" s="2"/>
      <c r="IR576" s="2"/>
      <c r="IS576" s="2"/>
      <c r="IT576" s="2"/>
    </row>
    <row r="577" spans="1:254" s="3" customFormat="1" x14ac:dyDescent="0.2">
      <c r="A577" s="23"/>
      <c r="B577" s="24"/>
      <c r="C577" s="25"/>
      <c r="D577" s="103"/>
      <c r="E577" s="101"/>
      <c r="F577" s="101"/>
      <c r="I577" s="4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  <c r="IQ577" s="2"/>
      <c r="IR577" s="2"/>
      <c r="IS577" s="2"/>
      <c r="IT577" s="2"/>
    </row>
    <row r="578" spans="1:254" s="3" customFormat="1" x14ac:dyDescent="0.2">
      <c r="A578" s="23"/>
      <c r="B578" s="24"/>
      <c r="C578" s="25"/>
      <c r="D578" s="103"/>
      <c r="E578" s="101"/>
      <c r="F578" s="101"/>
      <c r="I578" s="4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  <c r="IQ578" s="2"/>
      <c r="IR578" s="2"/>
      <c r="IS578" s="2"/>
      <c r="IT578" s="2"/>
    </row>
    <row r="579" spans="1:254" s="3" customFormat="1" x14ac:dyDescent="0.2">
      <c r="A579" s="23"/>
      <c r="B579" s="24"/>
      <c r="C579" s="25"/>
      <c r="D579" s="103"/>
      <c r="E579" s="101"/>
      <c r="F579" s="101"/>
      <c r="I579" s="4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  <c r="IQ579" s="2"/>
      <c r="IR579" s="2"/>
      <c r="IS579" s="2"/>
      <c r="IT579" s="2"/>
    </row>
    <row r="580" spans="1:254" s="3" customFormat="1" x14ac:dyDescent="0.2">
      <c r="A580" s="23"/>
      <c r="B580" s="24"/>
      <c r="C580" s="25"/>
      <c r="D580" s="103"/>
      <c r="E580" s="101"/>
      <c r="F580" s="101"/>
      <c r="I580" s="4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  <c r="IQ580" s="2"/>
      <c r="IR580" s="2"/>
      <c r="IS580" s="2"/>
      <c r="IT580" s="2"/>
    </row>
    <row r="581" spans="1:254" s="3" customFormat="1" x14ac:dyDescent="0.2">
      <c r="A581" s="23"/>
      <c r="B581" s="24"/>
      <c r="C581" s="25"/>
      <c r="D581" s="103"/>
      <c r="E581" s="101"/>
      <c r="F581" s="101"/>
      <c r="I581" s="4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  <c r="IN581" s="2"/>
      <c r="IO581" s="2"/>
      <c r="IP581" s="2"/>
      <c r="IQ581" s="2"/>
      <c r="IR581" s="2"/>
      <c r="IS581" s="2"/>
      <c r="IT581" s="2"/>
    </row>
    <row r="582" spans="1:254" s="3" customFormat="1" x14ac:dyDescent="0.2">
      <c r="A582" s="23"/>
      <c r="B582" s="24"/>
      <c r="C582" s="25"/>
      <c r="D582" s="103"/>
      <c r="E582" s="101"/>
      <c r="F582" s="101"/>
      <c r="I582" s="4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  <c r="HD582" s="2"/>
      <c r="HE582" s="2"/>
      <c r="HF582" s="2"/>
      <c r="HG582" s="2"/>
      <c r="HH582" s="2"/>
      <c r="HI582" s="2"/>
      <c r="HJ582" s="2"/>
      <c r="HK582" s="2"/>
      <c r="HL582" s="2"/>
      <c r="HM582" s="2"/>
      <c r="HN582" s="2"/>
      <c r="HO582" s="2"/>
      <c r="HP582" s="2"/>
      <c r="HQ582" s="2"/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/>
      <c r="IL582" s="2"/>
      <c r="IM582" s="2"/>
      <c r="IN582" s="2"/>
      <c r="IO582" s="2"/>
      <c r="IP582" s="2"/>
      <c r="IQ582" s="2"/>
      <c r="IR582" s="2"/>
      <c r="IS582" s="2"/>
      <c r="IT582" s="2"/>
    </row>
    <row r="583" spans="1:254" s="3" customFormat="1" x14ac:dyDescent="0.2">
      <c r="A583" s="23"/>
      <c r="B583" s="24"/>
      <c r="C583" s="25"/>
      <c r="D583" s="103"/>
      <c r="E583" s="101"/>
      <c r="F583" s="101"/>
      <c r="I583" s="4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/>
      <c r="HN583" s="2"/>
      <c r="HO583" s="2"/>
      <c r="HP583" s="2"/>
      <c r="HQ583" s="2"/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/>
      <c r="IL583" s="2"/>
      <c r="IM583" s="2"/>
      <c r="IN583" s="2"/>
      <c r="IO583" s="2"/>
      <c r="IP583" s="2"/>
      <c r="IQ583" s="2"/>
      <c r="IR583" s="2"/>
      <c r="IS583" s="2"/>
      <c r="IT583" s="2"/>
    </row>
    <row r="584" spans="1:254" s="3" customFormat="1" x14ac:dyDescent="0.2">
      <c r="A584" s="23"/>
      <c r="B584" s="24"/>
      <c r="C584" s="25"/>
      <c r="D584" s="103"/>
      <c r="E584" s="101"/>
      <c r="F584" s="101"/>
      <c r="I584" s="4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  <c r="HD584" s="2"/>
      <c r="HE584" s="2"/>
      <c r="HF584" s="2"/>
      <c r="HG584" s="2"/>
      <c r="HH584" s="2"/>
      <c r="HI584" s="2"/>
      <c r="HJ584" s="2"/>
      <c r="HK584" s="2"/>
      <c r="HL584" s="2"/>
      <c r="HM584" s="2"/>
      <c r="HN584" s="2"/>
      <c r="HO584" s="2"/>
      <c r="HP584" s="2"/>
      <c r="HQ584" s="2"/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/>
      <c r="IL584" s="2"/>
      <c r="IM584" s="2"/>
      <c r="IN584" s="2"/>
      <c r="IO584" s="2"/>
      <c r="IP584" s="2"/>
      <c r="IQ584" s="2"/>
      <c r="IR584" s="2"/>
      <c r="IS584" s="2"/>
      <c r="IT584" s="2"/>
    </row>
    <row r="585" spans="1:254" s="3" customFormat="1" x14ac:dyDescent="0.2">
      <c r="A585" s="23"/>
      <c r="B585" s="24"/>
      <c r="C585" s="25"/>
      <c r="D585" s="103"/>
      <c r="E585" s="101"/>
      <c r="F585" s="101"/>
      <c r="I585" s="4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  <c r="HD585" s="2"/>
      <c r="HE585" s="2"/>
      <c r="HF585" s="2"/>
      <c r="HG585" s="2"/>
      <c r="HH585" s="2"/>
      <c r="HI585" s="2"/>
      <c r="HJ585" s="2"/>
      <c r="HK585" s="2"/>
      <c r="HL585" s="2"/>
      <c r="HM585" s="2"/>
      <c r="HN585" s="2"/>
      <c r="HO585" s="2"/>
      <c r="HP585" s="2"/>
      <c r="HQ585" s="2"/>
      <c r="HR585" s="2"/>
      <c r="HS585" s="2"/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/>
      <c r="IL585" s="2"/>
      <c r="IM585" s="2"/>
      <c r="IN585" s="2"/>
      <c r="IO585" s="2"/>
      <c r="IP585" s="2"/>
      <c r="IQ585" s="2"/>
      <c r="IR585" s="2"/>
      <c r="IS585" s="2"/>
      <c r="IT585" s="2"/>
    </row>
    <row r="586" spans="1:254" s="3" customFormat="1" x14ac:dyDescent="0.2">
      <c r="A586" s="23"/>
      <c r="B586" s="24"/>
      <c r="C586" s="25"/>
      <c r="D586" s="103"/>
      <c r="E586" s="101"/>
      <c r="F586" s="101"/>
      <c r="I586" s="4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2"/>
      <c r="HL586" s="2"/>
      <c r="HM586" s="2"/>
      <c r="HN586" s="2"/>
      <c r="HO586" s="2"/>
      <c r="HP586" s="2"/>
      <c r="HQ586" s="2"/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/>
      <c r="IL586" s="2"/>
      <c r="IM586" s="2"/>
      <c r="IN586" s="2"/>
      <c r="IO586" s="2"/>
      <c r="IP586" s="2"/>
      <c r="IQ586" s="2"/>
      <c r="IR586" s="2"/>
      <c r="IS586" s="2"/>
      <c r="IT586" s="2"/>
    </row>
    <row r="587" spans="1:254" s="3" customFormat="1" x14ac:dyDescent="0.2">
      <c r="A587" s="23"/>
      <c r="B587" s="24"/>
      <c r="C587" s="25"/>
      <c r="D587" s="103"/>
      <c r="E587" s="101"/>
      <c r="F587" s="101"/>
      <c r="I587" s="4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/>
      <c r="HN587" s="2"/>
      <c r="HO587" s="2"/>
      <c r="HP587" s="2"/>
      <c r="HQ587" s="2"/>
      <c r="HR587" s="2"/>
      <c r="HS587" s="2"/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/>
      <c r="IL587" s="2"/>
      <c r="IM587" s="2"/>
      <c r="IN587" s="2"/>
      <c r="IO587" s="2"/>
      <c r="IP587" s="2"/>
      <c r="IQ587" s="2"/>
      <c r="IR587" s="2"/>
      <c r="IS587" s="2"/>
      <c r="IT587" s="2"/>
    </row>
    <row r="588" spans="1:254" s="3" customFormat="1" x14ac:dyDescent="0.2">
      <c r="A588" s="23"/>
      <c r="B588" s="24"/>
      <c r="C588" s="25"/>
      <c r="D588" s="103"/>
      <c r="E588" s="101"/>
      <c r="F588" s="101"/>
      <c r="I588" s="4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2"/>
      <c r="HB588" s="2"/>
      <c r="HC588" s="2"/>
      <c r="HD588" s="2"/>
      <c r="HE588" s="2"/>
      <c r="HF588" s="2"/>
      <c r="HG588" s="2"/>
      <c r="HH588" s="2"/>
      <c r="HI588" s="2"/>
      <c r="HJ588" s="2"/>
      <c r="HK588" s="2"/>
      <c r="HL588" s="2"/>
      <c r="HM588" s="2"/>
      <c r="HN588" s="2"/>
      <c r="HO588" s="2"/>
      <c r="HP588" s="2"/>
      <c r="HQ588" s="2"/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/>
      <c r="IL588" s="2"/>
      <c r="IM588" s="2"/>
      <c r="IN588" s="2"/>
      <c r="IO588" s="2"/>
      <c r="IP588" s="2"/>
      <c r="IQ588" s="2"/>
      <c r="IR588" s="2"/>
      <c r="IS588" s="2"/>
      <c r="IT588" s="2"/>
    </row>
    <row r="589" spans="1:254" s="3" customFormat="1" x14ac:dyDescent="0.2">
      <c r="A589" s="23"/>
      <c r="B589" s="24"/>
      <c r="C589" s="25"/>
      <c r="D589" s="103"/>
      <c r="E589" s="101"/>
      <c r="F589" s="101"/>
      <c r="I589" s="4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  <c r="HD589" s="2"/>
      <c r="HE589" s="2"/>
      <c r="HF589" s="2"/>
      <c r="HG589" s="2"/>
      <c r="HH589" s="2"/>
      <c r="HI589" s="2"/>
      <c r="HJ589" s="2"/>
      <c r="HK589" s="2"/>
      <c r="HL589" s="2"/>
      <c r="HM589" s="2"/>
      <c r="HN589" s="2"/>
      <c r="HO589" s="2"/>
      <c r="HP589" s="2"/>
      <c r="HQ589" s="2"/>
      <c r="HR589" s="2"/>
      <c r="HS589" s="2"/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/>
      <c r="IL589" s="2"/>
      <c r="IM589" s="2"/>
      <c r="IN589" s="2"/>
      <c r="IO589" s="2"/>
      <c r="IP589" s="2"/>
      <c r="IQ589" s="2"/>
      <c r="IR589" s="2"/>
      <c r="IS589" s="2"/>
      <c r="IT589" s="2"/>
    </row>
    <row r="590" spans="1:254" s="3" customFormat="1" x14ac:dyDescent="0.2">
      <c r="A590" s="23"/>
      <c r="B590" s="24"/>
      <c r="C590" s="25"/>
      <c r="D590" s="103"/>
      <c r="E590" s="101"/>
      <c r="F590" s="101"/>
      <c r="I590" s="4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  <c r="HD590" s="2"/>
      <c r="HE590" s="2"/>
      <c r="HF590" s="2"/>
      <c r="HG590" s="2"/>
      <c r="HH590" s="2"/>
      <c r="HI590" s="2"/>
      <c r="HJ590" s="2"/>
      <c r="HK590" s="2"/>
      <c r="HL590" s="2"/>
      <c r="HM590" s="2"/>
      <c r="HN590" s="2"/>
      <c r="HO590" s="2"/>
      <c r="HP590" s="2"/>
      <c r="HQ590" s="2"/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/>
      <c r="IL590" s="2"/>
      <c r="IM590" s="2"/>
      <c r="IN590" s="2"/>
      <c r="IO590" s="2"/>
      <c r="IP590" s="2"/>
      <c r="IQ590" s="2"/>
      <c r="IR590" s="2"/>
      <c r="IS590" s="2"/>
      <c r="IT590" s="2"/>
    </row>
    <row r="591" spans="1:254" s="3" customFormat="1" x14ac:dyDescent="0.2">
      <c r="A591" s="23"/>
      <c r="B591" s="24"/>
      <c r="C591" s="25"/>
      <c r="D591" s="103"/>
      <c r="E591" s="101"/>
      <c r="F591" s="101"/>
      <c r="I591" s="4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/>
      <c r="HN591" s="2"/>
      <c r="HO591" s="2"/>
      <c r="HP591" s="2"/>
      <c r="HQ591" s="2"/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/>
      <c r="IL591" s="2"/>
      <c r="IM591" s="2"/>
      <c r="IN591" s="2"/>
      <c r="IO591" s="2"/>
      <c r="IP591" s="2"/>
      <c r="IQ591" s="2"/>
      <c r="IR591" s="2"/>
      <c r="IS591" s="2"/>
      <c r="IT591" s="2"/>
    </row>
    <row r="592" spans="1:254" s="3" customFormat="1" x14ac:dyDescent="0.2">
      <c r="A592" s="23"/>
      <c r="B592" s="24"/>
      <c r="C592" s="25"/>
      <c r="D592" s="103"/>
      <c r="E592" s="101"/>
      <c r="F592" s="101"/>
      <c r="I592" s="4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2"/>
      <c r="HB592" s="2"/>
      <c r="HC592" s="2"/>
      <c r="HD592" s="2"/>
      <c r="HE592" s="2"/>
      <c r="HF592" s="2"/>
      <c r="HG592" s="2"/>
      <c r="HH592" s="2"/>
      <c r="HI592" s="2"/>
      <c r="HJ592" s="2"/>
      <c r="HK592" s="2"/>
      <c r="HL592" s="2"/>
      <c r="HM592" s="2"/>
      <c r="HN592" s="2"/>
      <c r="HO592" s="2"/>
      <c r="HP592" s="2"/>
      <c r="HQ592" s="2"/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/>
      <c r="IL592" s="2"/>
      <c r="IM592" s="2"/>
      <c r="IN592" s="2"/>
      <c r="IO592" s="2"/>
      <c r="IP592" s="2"/>
      <c r="IQ592" s="2"/>
      <c r="IR592" s="2"/>
      <c r="IS592" s="2"/>
      <c r="IT592" s="2"/>
    </row>
    <row r="593" spans="1:254" s="3" customFormat="1" x14ac:dyDescent="0.2">
      <c r="A593" s="23"/>
      <c r="B593" s="24"/>
      <c r="C593" s="25"/>
      <c r="D593" s="103"/>
      <c r="E593" s="101"/>
      <c r="F593" s="101"/>
      <c r="I593" s="4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2"/>
      <c r="HB593" s="2"/>
      <c r="HC593" s="2"/>
      <c r="HD593" s="2"/>
      <c r="HE593" s="2"/>
      <c r="HF593" s="2"/>
      <c r="HG593" s="2"/>
      <c r="HH593" s="2"/>
      <c r="HI593" s="2"/>
      <c r="HJ593" s="2"/>
      <c r="HK593" s="2"/>
      <c r="HL593" s="2"/>
      <c r="HM593" s="2"/>
      <c r="HN593" s="2"/>
      <c r="HO593" s="2"/>
      <c r="HP593" s="2"/>
      <c r="HQ593" s="2"/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/>
      <c r="IL593" s="2"/>
      <c r="IM593" s="2"/>
      <c r="IN593" s="2"/>
      <c r="IO593" s="2"/>
      <c r="IP593" s="2"/>
      <c r="IQ593" s="2"/>
      <c r="IR593" s="2"/>
      <c r="IS593" s="2"/>
      <c r="IT593" s="2"/>
    </row>
    <row r="594" spans="1:254" s="3" customFormat="1" x14ac:dyDescent="0.2">
      <c r="A594" s="23"/>
      <c r="B594" s="24"/>
      <c r="C594" s="25"/>
      <c r="D594" s="103"/>
      <c r="E594" s="101"/>
      <c r="F594" s="101"/>
      <c r="I594" s="4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/>
      <c r="HN594" s="2"/>
      <c r="HO594" s="2"/>
      <c r="HP594" s="2"/>
      <c r="HQ594" s="2"/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/>
      <c r="IL594" s="2"/>
      <c r="IM594" s="2"/>
      <c r="IN594" s="2"/>
      <c r="IO594" s="2"/>
      <c r="IP594" s="2"/>
      <c r="IQ594" s="2"/>
      <c r="IR594" s="2"/>
      <c r="IS594" s="2"/>
      <c r="IT594" s="2"/>
    </row>
    <row r="595" spans="1:254" s="3" customFormat="1" x14ac:dyDescent="0.2">
      <c r="A595" s="23"/>
      <c r="B595" s="24"/>
      <c r="C595" s="25"/>
      <c r="D595" s="103"/>
      <c r="E595" s="101"/>
      <c r="F595" s="101"/>
      <c r="I595" s="4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/>
      <c r="IL595" s="2"/>
      <c r="IM595" s="2"/>
      <c r="IN595" s="2"/>
      <c r="IO595" s="2"/>
      <c r="IP595" s="2"/>
      <c r="IQ595" s="2"/>
      <c r="IR595" s="2"/>
      <c r="IS595" s="2"/>
      <c r="IT595" s="2"/>
    </row>
    <row r="596" spans="1:254" s="3" customFormat="1" x14ac:dyDescent="0.2">
      <c r="A596" s="23"/>
      <c r="B596" s="24"/>
      <c r="C596" s="25"/>
      <c r="D596" s="103"/>
      <c r="E596" s="101"/>
      <c r="F596" s="101"/>
      <c r="I596" s="4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/>
      <c r="HN596" s="2"/>
      <c r="HO596" s="2"/>
      <c r="HP596" s="2"/>
      <c r="HQ596" s="2"/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/>
      <c r="IL596" s="2"/>
      <c r="IM596" s="2"/>
      <c r="IN596" s="2"/>
      <c r="IO596" s="2"/>
      <c r="IP596" s="2"/>
      <c r="IQ596" s="2"/>
      <c r="IR596" s="2"/>
      <c r="IS596" s="2"/>
      <c r="IT596" s="2"/>
    </row>
    <row r="597" spans="1:254" s="3" customFormat="1" x14ac:dyDescent="0.2">
      <c r="A597" s="23"/>
      <c r="B597" s="24"/>
      <c r="C597" s="25"/>
      <c r="D597" s="103"/>
      <c r="E597" s="101"/>
      <c r="F597" s="101"/>
      <c r="I597" s="4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  <c r="HD597" s="2"/>
      <c r="HE597" s="2"/>
      <c r="HF597" s="2"/>
      <c r="HG597" s="2"/>
      <c r="HH597" s="2"/>
      <c r="HI597" s="2"/>
      <c r="HJ597" s="2"/>
      <c r="HK597" s="2"/>
      <c r="HL597" s="2"/>
      <c r="HM597" s="2"/>
      <c r="HN597" s="2"/>
      <c r="HO597" s="2"/>
      <c r="HP597" s="2"/>
      <c r="HQ597" s="2"/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/>
      <c r="IL597" s="2"/>
      <c r="IM597" s="2"/>
      <c r="IN597" s="2"/>
      <c r="IO597" s="2"/>
      <c r="IP597" s="2"/>
      <c r="IQ597" s="2"/>
      <c r="IR597" s="2"/>
      <c r="IS597" s="2"/>
      <c r="IT597" s="2"/>
    </row>
    <row r="598" spans="1:254" s="3" customFormat="1" x14ac:dyDescent="0.2">
      <c r="A598" s="23"/>
      <c r="B598" s="24"/>
      <c r="C598" s="25"/>
      <c r="D598" s="103"/>
      <c r="E598" s="101"/>
      <c r="F598" s="101"/>
      <c r="I598" s="4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/>
      <c r="HN598" s="2"/>
      <c r="HO598" s="2"/>
      <c r="HP598" s="2"/>
      <c r="HQ598" s="2"/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/>
      <c r="IL598" s="2"/>
      <c r="IM598" s="2"/>
      <c r="IN598" s="2"/>
      <c r="IO598" s="2"/>
      <c r="IP598" s="2"/>
      <c r="IQ598" s="2"/>
      <c r="IR598" s="2"/>
      <c r="IS598" s="2"/>
      <c r="IT598" s="2"/>
    </row>
    <row r="599" spans="1:254" s="3" customFormat="1" x14ac:dyDescent="0.2">
      <c r="A599" s="23"/>
      <c r="B599" s="24"/>
      <c r="C599" s="25"/>
      <c r="D599" s="103"/>
      <c r="E599" s="101"/>
      <c r="F599" s="101"/>
      <c r="I599" s="4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/>
      <c r="HN599" s="2"/>
      <c r="HO599" s="2"/>
      <c r="HP599" s="2"/>
      <c r="HQ599" s="2"/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/>
      <c r="IL599" s="2"/>
      <c r="IM599" s="2"/>
      <c r="IN599" s="2"/>
      <c r="IO599" s="2"/>
      <c r="IP599" s="2"/>
      <c r="IQ599" s="2"/>
      <c r="IR599" s="2"/>
      <c r="IS599" s="2"/>
      <c r="IT599" s="2"/>
    </row>
    <row r="600" spans="1:254" s="3" customFormat="1" x14ac:dyDescent="0.2">
      <c r="A600" s="23"/>
      <c r="B600" s="24"/>
      <c r="C600" s="25"/>
      <c r="D600" s="103"/>
      <c r="E600" s="101"/>
      <c r="F600" s="101"/>
      <c r="I600" s="4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2"/>
      <c r="HB600" s="2"/>
      <c r="HC600" s="2"/>
      <c r="HD600" s="2"/>
      <c r="HE600" s="2"/>
      <c r="HF600" s="2"/>
      <c r="HG600" s="2"/>
      <c r="HH600" s="2"/>
      <c r="HI600" s="2"/>
      <c r="HJ600" s="2"/>
      <c r="HK600" s="2"/>
      <c r="HL600" s="2"/>
      <c r="HM600" s="2"/>
      <c r="HN600" s="2"/>
      <c r="HO600" s="2"/>
      <c r="HP600" s="2"/>
      <c r="HQ600" s="2"/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/>
      <c r="IL600" s="2"/>
      <c r="IM600" s="2"/>
      <c r="IN600" s="2"/>
      <c r="IO600" s="2"/>
      <c r="IP600" s="2"/>
      <c r="IQ600" s="2"/>
      <c r="IR600" s="2"/>
      <c r="IS600" s="2"/>
      <c r="IT600" s="2"/>
    </row>
    <row r="601" spans="1:254" s="3" customFormat="1" x14ac:dyDescent="0.2">
      <c r="A601" s="23"/>
      <c r="B601" s="24"/>
      <c r="C601" s="25"/>
      <c r="D601" s="103"/>
      <c r="E601" s="101"/>
      <c r="F601" s="101"/>
      <c r="I601" s="4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/>
      <c r="HL601" s="2"/>
      <c r="HM601" s="2"/>
      <c r="HN601" s="2"/>
      <c r="HO601" s="2"/>
      <c r="HP601" s="2"/>
      <c r="HQ601" s="2"/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/>
      <c r="IL601" s="2"/>
      <c r="IM601" s="2"/>
      <c r="IN601" s="2"/>
      <c r="IO601" s="2"/>
      <c r="IP601" s="2"/>
      <c r="IQ601" s="2"/>
      <c r="IR601" s="2"/>
      <c r="IS601" s="2"/>
      <c r="IT601" s="2"/>
    </row>
    <row r="602" spans="1:254" s="1" customFormat="1" x14ac:dyDescent="0.2">
      <c r="A602" s="23"/>
      <c r="B602" s="24"/>
      <c r="C602" s="25"/>
      <c r="D602" s="103"/>
      <c r="E602" s="101"/>
      <c r="F602" s="101"/>
      <c r="G602" s="3"/>
      <c r="H602" s="3"/>
      <c r="I602" s="4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3"/>
      <c r="DA602" s="3"/>
      <c r="DB602" s="3"/>
      <c r="DC602" s="3"/>
      <c r="DD602" s="3"/>
      <c r="DE602" s="3"/>
      <c r="DF602" s="3"/>
      <c r="DG602" s="3"/>
      <c r="DH602" s="3"/>
      <c r="DI602" s="3"/>
      <c r="DJ602" s="3"/>
      <c r="DK602" s="3"/>
      <c r="DL602" s="3"/>
      <c r="DM602" s="3"/>
      <c r="DN602" s="3"/>
      <c r="DO602" s="3"/>
      <c r="DP602" s="3"/>
      <c r="DQ602" s="3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  <c r="GD602" s="2"/>
      <c r="GE602" s="2"/>
      <c r="GF602" s="2"/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  <c r="GX602" s="2"/>
      <c r="GY602" s="2"/>
      <c r="GZ602" s="2"/>
      <c r="HA602" s="2"/>
      <c r="HB602" s="2"/>
      <c r="HC602" s="2"/>
      <c r="HD602" s="2"/>
      <c r="HE602" s="2"/>
      <c r="HF602" s="2"/>
      <c r="HG602" s="2"/>
      <c r="HH602" s="2"/>
      <c r="HI602" s="2"/>
      <c r="HJ602" s="2"/>
      <c r="HK602" s="2"/>
      <c r="HL602" s="2"/>
      <c r="HM602" s="2"/>
      <c r="HN602" s="2"/>
      <c r="HO602" s="2"/>
      <c r="HP602" s="2"/>
      <c r="HQ602" s="2"/>
      <c r="HR602" s="2"/>
      <c r="HS602" s="2"/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/>
      <c r="IL602" s="2"/>
      <c r="IM602" s="2"/>
      <c r="IN602" s="2"/>
      <c r="IO602" s="2"/>
      <c r="IP602" s="2"/>
      <c r="IQ602" s="2"/>
      <c r="IR602" s="2"/>
      <c r="IS602" s="2"/>
      <c r="IT602" s="2"/>
    </row>
    <row r="603" spans="1:254" x14ac:dyDescent="0.2">
      <c r="A603" s="23"/>
      <c r="B603" s="24"/>
      <c r="C603" s="25"/>
      <c r="D603" s="103"/>
      <c r="E603" s="101"/>
      <c r="F603" s="101"/>
    </row>
    <row r="604" spans="1:254" x14ac:dyDescent="0.2">
      <c r="A604" s="23"/>
      <c r="B604" s="24"/>
      <c r="C604" s="25"/>
      <c r="D604" s="103"/>
      <c r="E604" s="101"/>
      <c r="F604" s="101"/>
    </row>
    <row r="605" spans="1:254" x14ac:dyDescent="0.2">
      <c r="A605" s="23"/>
      <c r="B605" s="24"/>
      <c r="C605" s="25"/>
      <c r="D605" s="103"/>
      <c r="E605" s="101"/>
      <c r="F605" s="101"/>
    </row>
    <row r="606" spans="1:254" x14ac:dyDescent="0.2">
      <c r="A606" s="23"/>
      <c r="B606" s="24"/>
    </row>
    <row r="607" spans="1:254" x14ac:dyDescent="0.2">
      <c r="B607" s="24"/>
    </row>
  </sheetData>
  <pageMargins left="1.1023622047244095" right="0.31496062992125984" top="0.74803149606299213" bottom="0.74803149606299213" header="0.31496062992125984" footer="0.31496062992125984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T613"/>
  <sheetViews>
    <sheetView tabSelected="1" view="pageBreakPreview" zoomScale="60" zoomScaleNormal="100" workbookViewId="0">
      <selection activeCell="G113" sqref="G113"/>
    </sheetView>
  </sheetViews>
  <sheetFormatPr defaultRowHeight="12.75" x14ac:dyDescent="0.2"/>
  <cols>
    <col min="1" max="1" width="6.28515625" style="5" bestFit="1" customWidth="1"/>
    <col min="2" max="2" width="39.7109375" style="6" customWidth="1"/>
    <col min="3" max="3" width="6.140625" style="1" bestFit="1" customWidth="1"/>
    <col min="4" max="4" width="8.42578125" style="98" customWidth="1"/>
    <col min="5" max="5" width="10.7109375" style="29" bestFit="1" customWidth="1"/>
    <col min="6" max="6" width="13.85546875" style="29" customWidth="1"/>
    <col min="7" max="8" width="9.140625" style="3"/>
    <col min="9" max="9" width="9.5703125" style="4" bestFit="1" customWidth="1"/>
    <col min="10" max="10" width="25.28515625" style="3" bestFit="1" customWidth="1"/>
    <col min="11" max="121" width="9.140625" style="3"/>
    <col min="122" max="16384" width="9.140625" style="2"/>
  </cols>
  <sheetData>
    <row r="1" spans="1:121" x14ac:dyDescent="0.2">
      <c r="B1" s="6" t="s">
        <v>110</v>
      </c>
    </row>
    <row r="2" spans="1:121" ht="18.75" x14ac:dyDescent="0.25">
      <c r="A2" s="7"/>
      <c r="B2" s="8"/>
      <c r="C2" s="9" t="s">
        <v>0</v>
      </c>
      <c r="D2" s="10" t="s">
        <v>1</v>
      </c>
      <c r="E2" s="11" t="s">
        <v>2</v>
      </c>
      <c r="F2" s="11" t="s">
        <v>3</v>
      </c>
    </row>
    <row r="3" spans="1:121" s="17" customFormat="1" ht="18" x14ac:dyDescent="0.25">
      <c r="A3" s="12">
        <v>1</v>
      </c>
      <c r="B3" s="12" t="s">
        <v>4</v>
      </c>
      <c r="C3" s="13"/>
      <c r="D3" s="108"/>
      <c r="E3" s="109"/>
      <c r="F3" s="104"/>
      <c r="G3" s="15"/>
      <c r="H3" s="15"/>
      <c r="I3" s="16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</row>
    <row r="4" spans="1:121" x14ac:dyDescent="0.2">
      <c r="B4" s="18"/>
      <c r="D4" s="29"/>
    </row>
    <row r="5" spans="1:121" ht="25.5" x14ac:dyDescent="0.2">
      <c r="A5" s="5">
        <v>1.1000000000000001</v>
      </c>
      <c r="B5" s="18" t="s">
        <v>5</v>
      </c>
      <c r="C5" s="1" t="s">
        <v>6</v>
      </c>
      <c r="D5" s="29">
        <v>587</v>
      </c>
      <c r="F5" s="29">
        <f>E5*D5</f>
        <v>0</v>
      </c>
    </row>
    <row r="6" spans="1:121" x14ac:dyDescent="0.2">
      <c r="B6" s="18"/>
      <c r="D6" s="29"/>
    </row>
    <row r="7" spans="1:121" x14ac:dyDescent="0.2">
      <c r="A7" s="5">
        <v>1.2</v>
      </c>
      <c r="B7" s="18" t="s">
        <v>7</v>
      </c>
      <c r="C7" s="1" t="s">
        <v>8</v>
      </c>
      <c r="D7" s="29">
        <v>29</v>
      </c>
      <c r="F7" s="29">
        <f>E7*D7</f>
        <v>0</v>
      </c>
    </row>
    <row r="8" spans="1:121" x14ac:dyDescent="0.2">
      <c r="B8" s="18"/>
      <c r="D8" s="29"/>
    </row>
    <row r="9" spans="1:121" ht="25.5" x14ac:dyDescent="0.2">
      <c r="A9" s="5">
        <v>1.3</v>
      </c>
      <c r="B9" s="18" t="s">
        <v>9</v>
      </c>
      <c r="C9" s="1" t="s">
        <v>8</v>
      </c>
      <c r="D9" s="29">
        <v>29</v>
      </c>
      <c r="F9" s="29">
        <f>E9*D9</f>
        <v>0</v>
      </c>
    </row>
    <row r="10" spans="1:121" x14ac:dyDescent="0.2">
      <c r="B10" s="18"/>
      <c r="D10" s="29"/>
    </row>
    <row r="11" spans="1:121" ht="76.5" x14ac:dyDescent="0.2">
      <c r="A11" s="5">
        <v>1.4</v>
      </c>
      <c r="B11" s="18" t="s">
        <v>67</v>
      </c>
      <c r="C11" s="1" t="s">
        <v>8</v>
      </c>
      <c r="D11" s="29">
        <v>16</v>
      </c>
      <c r="F11" s="29">
        <f>E11*D11</f>
        <v>0</v>
      </c>
    </row>
    <row r="12" spans="1:121" x14ac:dyDescent="0.2">
      <c r="B12" s="18"/>
      <c r="D12" s="29"/>
    </row>
    <row r="13" spans="1:121" ht="38.25" x14ac:dyDescent="0.2">
      <c r="A13" s="5">
        <v>1.5</v>
      </c>
      <c r="B13" s="18" t="s">
        <v>89</v>
      </c>
      <c r="C13" s="1" t="s">
        <v>10</v>
      </c>
      <c r="D13" s="29">
        <v>1</v>
      </c>
      <c r="F13" s="29">
        <f>E13*D13</f>
        <v>0</v>
      </c>
    </row>
    <row r="14" spans="1:121" x14ac:dyDescent="0.2">
      <c r="B14" s="18"/>
      <c r="D14" s="29"/>
    </row>
    <row r="15" spans="1:121" ht="25.5" x14ac:dyDescent="0.2">
      <c r="A15" s="5">
        <v>1.6</v>
      </c>
      <c r="B15" s="18" t="s">
        <v>11</v>
      </c>
      <c r="C15" s="1" t="s">
        <v>6</v>
      </c>
      <c r="D15" s="29">
        <v>3.5</v>
      </c>
      <c r="F15" s="29">
        <f>E15*D15</f>
        <v>0</v>
      </c>
    </row>
    <row r="16" spans="1:121" x14ac:dyDescent="0.2">
      <c r="A16" s="2"/>
      <c r="B16" s="18"/>
      <c r="D16" s="29"/>
    </row>
    <row r="17" spans="1:121" ht="63.75" x14ac:dyDescent="0.2">
      <c r="A17" s="5">
        <v>1.7</v>
      </c>
      <c r="B17" s="18" t="s">
        <v>12</v>
      </c>
      <c r="C17" s="1" t="s">
        <v>13</v>
      </c>
      <c r="D17" s="29">
        <f>+D5*3</f>
        <v>1761</v>
      </c>
      <c r="F17" s="29">
        <f>E17*D17</f>
        <v>0</v>
      </c>
    </row>
    <row r="18" spans="1:121" x14ac:dyDescent="0.2">
      <c r="A18" s="2"/>
      <c r="B18" s="18"/>
      <c r="D18" s="29"/>
      <c r="E18" s="98"/>
      <c r="F18" s="98"/>
    </row>
    <row r="19" spans="1:121" s="22" customFormat="1" ht="15.75" thickBot="1" x14ac:dyDescent="0.25">
      <c r="A19" s="19">
        <v>1</v>
      </c>
      <c r="B19" s="20" t="s">
        <v>14</v>
      </c>
      <c r="C19" s="21"/>
      <c r="D19" s="100"/>
      <c r="E19" s="100"/>
      <c r="F19" s="100">
        <f>SUM(F5:F18)</f>
        <v>0</v>
      </c>
      <c r="I19" s="4"/>
    </row>
    <row r="20" spans="1:121" s="3" customFormat="1" ht="13.5" thickTop="1" x14ac:dyDescent="0.2">
      <c r="A20" s="23"/>
      <c r="B20" s="24"/>
      <c r="C20" s="25"/>
      <c r="D20" s="101"/>
      <c r="E20" s="101"/>
      <c r="F20" s="101"/>
      <c r="I20" s="4"/>
    </row>
    <row r="21" spans="1:121" s="17" customFormat="1" ht="18" x14ac:dyDescent="0.25">
      <c r="A21" s="12">
        <v>2</v>
      </c>
      <c r="B21" s="12" t="s">
        <v>15</v>
      </c>
      <c r="C21" s="26"/>
      <c r="D21" s="104"/>
      <c r="E21" s="104"/>
      <c r="F21" s="104"/>
      <c r="G21" s="15"/>
      <c r="H21" s="15"/>
      <c r="I21" s="4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</row>
    <row r="22" spans="1:121" s="17" customFormat="1" ht="18" x14ac:dyDescent="0.25">
      <c r="A22" s="5"/>
      <c r="B22" s="27"/>
      <c r="C22" s="1"/>
      <c r="D22" s="102"/>
      <c r="E22" s="29"/>
      <c r="F22" s="29"/>
      <c r="G22" s="15"/>
      <c r="H22" s="15"/>
      <c r="I22" s="4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</row>
    <row r="23" spans="1:121" s="17" customFormat="1" ht="63.75" x14ac:dyDescent="0.25">
      <c r="A23" s="5">
        <v>2.1</v>
      </c>
      <c r="B23" s="27" t="s">
        <v>99</v>
      </c>
      <c r="C23" s="1"/>
      <c r="D23" s="29"/>
      <c r="E23" s="29"/>
      <c r="F23" s="29"/>
      <c r="G23" s="15"/>
      <c r="H23" s="15"/>
      <c r="I23" s="4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</row>
    <row r="24" spans="1:121" ht="14.25" x14ac:dyDescent="0.2">
      <c r="B24" s="2" t="s">
        <v>17</v>
      </c>
      <c r="C24" s="1" t="s">
        <v>16</v>
      </c>
      <c r="D24" s="29">
        <v>1310</v>
      </c>
      <c r="F24" s="29">
        <f>E24*D24</f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</row>
    <row r="25" spans="1:121" ht="14.25" x14ac:dyDescent="0.2">
      <c r="B25" s="2" t="s">
        <v>18</v>
      </c>
      <c r="C25" s="1" t="s">
        <v>16</v>
      </c>
      <c r="D25" s="29">
        <v>25</v>
      </c>
      <c r="F25" s="29">
        <f>E25*D25</f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</row>
    <row r="26" spans="1:121" x14ac:dyDescent="0.2">
      <c r="B26" s="2"/>
      <c r="E26" s="98"/>
      <c r="F26" s="98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</row>
    <row r="27" spans="1:121" ht="38.25" x14ac:dyDescent="0.2">
      <c r="A27" s="5">
        <v>2.2000000000000002</v>
      </c>
      <c r="B27" s="27" t="s">
        <v>19</v>
      </c>
      <c r="C27" s="1" t="s">
        <v>13</v>
      </c>
      <c r="D27" s="29">
        <f>+D5*2*1.5</f>
        <v>1761</v>
      </c>
      <c r="F27" s="29">
        <f>E27*D27</f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</row>
    <row r="28" spans="1:121" x14ac:dyDescent="0.2">
      <c r="A28" s="2"/>
      <c r="B28" s="2"/>
      <c r="E28" s="98"/>
      <c r="F28" s="98"/>
    </row>
    <row r="29" spans="1:121" ht="51" x14ac:dyDescent="0.2">
      <c r="A29" s="5">
        <v>2.2999999999999998</v>
      </c>
      <c r="B29" s="27" t="s">
        <v>20</v>
      </c>
      <c r="C29" s="1" t="s">
        <v>13</v>
      </c>
      <c r="D29" s="29">
        <f>+D5*1.2</f>
        <v>704.4</v>
      </c>
      <c r="F29" s="29">
        <f>E29*D29</f>
        <v>0</v>
      </c>
    </row>
    <row r="30" spans="1:121" x14ac:dyDescent="0.2">
      <c r="A30" s="2"/>
      <c r="B30" s="2"/>
      <c r="E30" s="98"/>
      <c r="F30" s="98"/>
    </row>
    <row r="31" spans="1:121" ht="38.25" x14ac:dyDescent="0.2">
      <c r="A31" s="5">
        <v>2.4</v>
      </c>
      <c r="B31" s="27" t="s">
        <v>21</v>
      </c>
      <c r="C31" s="1" t="s">
        <v>16</v>
      </c>
      <c r="D31" s="29">
        <v>165</v>
      </c>
      <c r="F31" s="29">
        <f>E31*D31</f>
        <v>0</v>
      </c>
    </row>
    <row r="32" spans="1:121" x14ac:dyDescent="0.2">
      <c r="B32" s="27"/>
      <c r="D32" s="29"/>
    </row>
    <row r="33" spans="1:254" s="3" customFormat="1" ht="76.5" x14ac:dyDescent="0.2">
      <c r="A33" s="5">
        <v>2.5</v>
      </c>
      <c r="B33" s="27" t="s">
        <v>22</v>
      </c>
      <c r="C33" s="1" t="s">
        <v>16</v>
      </c>
      <c r="D33" s="29">
        <v>365</v>
      </c>
      <c r="E33" s="29"/>
      <c r="F33" s="29">
        <f>E33*D33</f>
        <v>0</v>
      </c>
      <c r="I33" s="4"/>
      <c r="K33" s="30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</row>
    <row r="34" spans="1:254" s="3" customFormat="1" x14ac:dyDescent="0.2">
      <c r="A34" s="5"/>
      <c r="B34" s="18"/>
      <c r="C34" s="25"/>
      <c r="D34" s="103"/>
      <c r="E34" s="103"/>
      <c r="F34" s="103"/>
      <c r="I34" s="4"/>
    </row>
    <row r="35" spans="1:254" s="3" customFormat="1" ht="114.75" x14ac:dyDescent="0.2">
      <c r="A35" s="5">
        <v>2.6</v>
      </c>
      <c r="B35" s="27" t="s">
        <v>23</v>
      </c>
      <c r="C35" s="1" t="s">
        <v>16</v>
      </c>
      <c r="D35" s="29">
        <v>539</v>
      </c>
      <c r="E35" s="29"/>
      <c r="F35" s="29">
        <f>E35*D35</f>
        <v>0</v>
      </c>
      <c r="I35" s="4"/>
      <c r="K35" s="113"/>
    </row>
    <row r="36" spans="1:254" s="3" customFormat="1" x14ac:dyDescent="0.2">
      <c r="A36" s="5"/>
      <c r="B36" s="18"/>
      <c r="C36" s="1"/>
      <c r="D36" s="29"/>
      <c r="E36" s="29"/>
      <c r="F36" s="29"/>
      <c r="I36" s="4"/>
    </row>
    <row r="37" spans="1:254" s="3" customFormat="1" ht="38.25" x14ac:dyDescent="0.2">
      <c r="A37" s="31" t="s">
        <v>100</v>
      </c>
      <c r="B37" s="18" t="s">
        <v>24</v>
      </c>
      <c r="C37" s="1" t="s">
        <v>16</v>
      </c>
      <c r="D37" s="29">
        <v>247</v>
      </c>
      <c r="E37" s="29"/>
      <c r="F37" s="29">
        <f>E37*D37</f>
        <v>0</v>
      </c>
      <c r="I37" s="4"/>
      <c r="Q37" s="27"/>
    </row>
    <row r="38" spans="1:254" s="3" customFormat="1" x14ac:dyDescent="0.2">
      <c r="A38" s="31"/>
      <c r="B38" s="32"/>
      <c r="C38" s="25"/>
      <c r="D38" s="101"/>
      <c r="E38" s="101"/>
      <c r="F38" s="103"/>
      <c r="I38" s="4"/>
    </row>
    <row r="39" spans="1:254" s="3" customFormat="1" ht="25.5" x14ac:dyDescent="0.2">
      <c r="A39" s="33" t="s">
        <v>101</v>
      </c>
      <c r="B39" s="27" t="s">
        <v>26</v>
      </c>
      <c r="C39" s="1" t="s">
        <v>13</v>
      </c>
      <c r="D39" s="101">
        <f>+D17</f>
        <v>1761</v>
      </c>
      <c r="E39" s="101"/>
      <c r="F39" s="101">
        <f>D39*E39</f>
        <v>0</v>
      </c>
      <c r="I39" s="4"/>
    </row>
    <row r="40" spans="1:254" s="3" customFormat="1" x14ac:dyDescent="0.2">
      <c r="A40" s="33"/>
      <c r="B40" s="27"/>
      <c r="C40" s="1"/>
      <c r="D40" s="101"/>
      <c r="E40" s="101"/>
      <c r="F40" s="101"/>
      <c r="I40" s="4"/>
    </row>
    <row r="41" spans="1:254" s="3" customFormat="1" ht="38.25" x14ac:dyDescent="0.2">
      <c r="A41" s="31" t="s">
        <v>102</v>
      </c>
      <c r="B41" s="27" t="s">
        <v>27</v>
      </c>
      <c r="C41" s="1" t="s">
        <v>13</v>
      </c>
      <c r="D41" s="101">
        <f>+D39</f>
        <v>1761</v>
      </c>
      <c r="E41" s="101"/>
      <c r="F41" s="101">
        <f>D41*E41</f>
        <v>0</v>
      </c>
      <c r="I41" s="4"/>
    </row>
    <row r="42" spans="1:254" s="3" customFormat="1" x14ac:dyDescent="0.2">
      <c r="A42" s="31"/>
      <c r="B42" s="34"/>
      <c r="C42" s="25"/>
      <c r="D42" s="101"/>
      <c r="E42" s="101"/>
      <c r="F42" s="103"/>
      <c r="I42" s="4"/>
    </row>
    <row r="43" spans="1:254" s="3" customFormat="1" ht="38.25" x14ac:dyDescent="0.2">
      <c r="A43" s="35">
        <v>2.1</v>
      </c>
      <c r="B43" s="36" t="s">
        <v>103</v>
      </c>
      <c r="C43" s="1" t="s">
        <v>13</v>
      </c>
      <c r="D43" s="29">
        <f>+D41</f>
        <v>1761</v>
      </c>
      <c r="E43" s="29"/>
      <c r="F43" s="29">
        <f>E43*D43</f>
        <v>0</v>
      </c>
      <c r="I43" s="4"/>
    </row>
    <row r="44" spans="1:254" s="3" customFormat="1" x14ac:dyDescent="0.2">
      <c r="A44" s="35"/>
      <c r="B44" s="36"/>
      <c r="C44" s="1"/>
      <c r="D44" s="29"/>
      <c r="E44" s="29"/>
      <c r="F44" s="29"/>
      <c r="I44" s="4"/>
    </row>
    <row r="45" spans="1:254" s="3" customFormat="1" ht="25.5" x14ac:dyDescent="0.2">
      <c r="A45" s="35">
        <v>2.11</v>
      </c>
      <c r="B45" s="18" t="s">
        <v>107</v>
      </c>
      <c r="C45" s="1" t="s">
        <v>13</v>
      </c>
      <c r="D45" s="29">
        <f>+D5*1</f>
        <v>587</v>
      </c>
      <c r="E45" s="29"/>
      <c r="F45" s="29">
        <f>E45*D45</f>
        <v>0</v>
      </c>
      <c r="I45" s="4"/>
    </row>
    <row r="46" spans="1:254" s="3" customFormat="1" x14ac:dyDescent="0.2">
      <c r="A46" s="35"/>
      <c r="B46" s="18"/>
      <c r="C46" s="1"/>
      <c r="D46" s="29"/>
      <c r="E46" s="29"/>
      <c r="F46" s="29"/>
      <c r="I46" s="4"/>
    </row>
    <row r="47" spans="1:254" s="3" customFormat="1" ht="38.25" x14ac:dyDescent="0.2">
      <c r="A47" s="35">
        <v>2.12</v>
      </c>
      <c r="B47" s="27" t="s">
        <v>29</v>
      </c>
      <c r="C47" s="1" t="s">
        <v>16</v>
      </c>
      <c r="D47" s="29">
        <f>+D24+D25-D35</f>
        <v>796</v>
      </c>
      <c r="E47" s="29"/>
      <c r="F47" s="29">
        <f>E47*D47</f>
        <v>0</v>
      </c>
      <c r="I47" s="4"/>
    </row>
    <row r="48" spans="1:254" s="3" customFormat="1" x14ac:dyDescent="0.2">
      <c r="A48" s="35"/>
      <c r="B48" s="27"/>
      <c r="C48" s="1"/>
      <c r="D48" s="29"/>
      <c r="E48" s="101"/>
      <c r="F48" s="29"/>
      <c r="I48" s="4"/>
    </row>
    <row r="49" spans="1:254" s="3" customFormat="1" ht="38.25" x14ac:dyDescent="0.2">
      <c r="A49" s="35">
        <v>2.13</v>
      </c>
      <c r="B49" s="18" t="s">
        <v>58</v>
      </c>
      <c r="C49" s="1" t="s">
        <v>8</v>
      </c>
      <c r="D49" s="29">
        <v>1</v>
      </c>
      <c r="E49" s="29"/>
      <c r="F49" s="29">
        <f>E49*D49</f>
        <v>0</v>
      </c>
      <c r="I49" s="4"/>
    </row>
    <row r="50" spans="1:254" s="3" customFormat="1" x14ac:dyDescent="0.2">
      <c r="B50" s="18"/>
      <c r="C50" s="1"/>
      <c r="D50" s="29"/>
      <c r="E50" s="29"/>
      <c r="F50" s="29"/>
      <c r="I50" s="4"/>
    </row>
    <row r="51" spans="1:254" s="3" customFormat="1" ht="25.5" x14ac:dyDescent="0.2">
      <c r="A51" s="35">
        <v>2.14</v>
      </c>
      <c r="B51" s="18" t="s">
        <v>105</v>
      </c>
      <c r="C51" s="25" t="s">
        <v>106</v>
      </c>
      <c r="D51" s="103">
        <f>+D17*0.1*2.4</f>
        <v>422.64000000000004</v>
      </c>
      <c r="E51" s="103"/>
      <c r="F51" s="29">
        <f>E51*D51</f>
        <v>0</v>
      </c>
      <c r="I51" s="4"/>
    </row>
    <row r="52" spans="1:254" s="3" customFormat="1" ht="30.75" thickBot="1" x14ac:dyDescent="0.25">
      <c r="A52" s="37">
        <v>2</v>
      </c>
      <c r="B52" s="38" t="s">
        <v>32</v>
      </c>
      <c r="C52" s="39"/>
      <c r="D52" s="40"/>
      <c r="E52" s="40"/>
      <c r="F52" s="40">
        <f>SUM(F23:F51)</f>
        <v>0</v>
      </c>
      <c r="I52" s="4"/>
    </row>
    <row r="53" spans="1:254" s="17" customFormat="1" ht="18.75" thickTop="1" x14ac:dyDescent="0.25">
      <c r="A53" s="23"/>
      <c r="B53" s="41"/>
      <c r="C53" s="42"/>
      <c r="D53" s="104"/>
      <c r="E53" s="104"/>
      <c r="F53" s="104"/>
      <c r="G53" s="15"/>
      <c r="H53" s="15"/>
      <c r="I53" s="4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</row>
    <row r="54" spans="1:254" ht="15" x14ac:dyDescent="0.2">
      <c r="A54" s="12">
        <v>3</v>
      </c>
      <c r="B54" s="12" t="s">
        <v>33</v>
      </c>
      <c r="D54" s="29"/>
    </row>
    <row r="55" spans="1:254" ht="15" x14ac:dyDescent="0.2">
      <c r="A55" s="43"/>
      <c r="B55" s="44"/>
      <c r="D55" s="29"/>
    </row>
    <row r="56" spans="1:254" s="3" customFormat="1" ht="39.75" x14ac:dyDescent="0.2">
      <c r="A56" s="5">
        <v>3.1</v>
      </c>
      <c r="B56" s="36" t="s">
        <v>108</v>
      </c>
      <c r="C56" s="1"/>
      <c r="D56" s="29"/>
      <c r="E56" s="29"/>
      <c r="F56" s="29"/>
      <c r="I56" s="4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</row>
    <row r="57" spans="1:254" s="3" customFormat="1" x14ac:dyDescent="0.2">
      <c r="A57" s="5"/>
      <c r="B57" s="27" t="s">
        <v>34</v>
      </c>
      <c r="C57" s="1" t="s">
        <v>6</v>
      </c>
      <c r="D57" s="29">
        <f>+D5</f>
        <v>587</v>
      </c>
      <c r="E57" s="29"/>
      <c r="F57" s="29">
        <f>+D57*E57</f>
        <v>0</v>
      </c>
      <c r="I57" s="4"/>
      <c r="J57" s="29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</row>
    <row r="58" spans="1:254" s="3" customFormat="1" x14ac:dyDescent="0.2">
      <c r="A58" s="5"/>
      <c r="D58" s="103"/>
      <c r="E58" s="103"/>
      <c r="F58" s="103"/>
      <c r="I58" s="4"/>
      <c r="J58" s="103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</row>
    <row r="59" spans="1:254" s="3" customFormat="1" ht="89.25" customHeight="1" x14ac:dyDescent="0.2">
      <c r="A59" s="5">
        <v>3.2</v>
      </c>
      <c r="B59" s="27" t="s">
        <v>109</v>
      </c>
      <c r="C59" s="25"/>
      <c r="D59" s="103"/>
      <c r="E59" s="103"/>
      <c r="F59" s="103"/>
      <c r="I59" s="4"/>
      <c r="J59" s="103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</row>
    <row r="60" spans="1:254" s="3" customFormat="1" x14ac:dyDescent="0.2">
      <c r="A60" s="5"/>
      <c r="B60" s="27" t="s">
        <v>35</v>
      </c>
      <c r="C60" s="1" t="s">
        <v>8</v>
      </c>
      <c r="D60" s="29">
        <v>26</v>
      </c>
      <c r="E60" s="29"/>
      <c r="F60" s="29">
        <f>E60*D60</f>
        <v>0</v>
      </c>
      <c r="I60" s="4"/>
      <c r="J60" s="29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</row>
    <row r="61" spans="1:254" s="3" customFormat="1" x14ac:dyDescent="0.2">
      <c r="A61" s="5"/>
      <c r="B61" s="27"/>
      <c r="I61" s="4"/>
      <c r="J61" s="29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</row>
    <row r="62" spans="1:254" s="3" customFormat="1" ht="89.25" x14ac:dyDescent="0.2">
      <c r="A62" s="5">
        <v>3.3</v>
      </c>
      <c r="B62" s="27" t="s">
        <v>69</v>
      </c>
      <c r="C62" s="1"/>
      <c r="D62" s="29"/>
      <c r="E62" s="29"/>
      <c r="F62" s="29"/>
      <c r="I62" s="4"/>
      <c r="J62" s="29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</row>
    <row r="63" spans="1:254" s="3" customFormat="1" x14ac:dyDescent="0.2">
      <c r="A63" s="5"/>
      <c r="B63" s="27" t="s">
        <v>92</v>
      </c>
      <c r="C63" s="1" t="s">
        <v>8</v>
      </c>
      <c r="D63" s="29">
        <v>2</v>
      </c>
      <c r="E63" s="29"/>
      <c r="F63" s="29">
        <f>E63*D63</f>
        <v>0</v>
      </c>
      <c r="I63" s="4"/>
      <c r="J63" s="29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</row>
    <row r="64" spans="1:254" s="3" customFormat="1" x14ac:dyDescent="0.2">
      <c r="A64" s="5"/>
      <c r="B64" s="27"/>
      <c r="C64" s="1"/>
      <c r="D64" s="29"/>
      <c r="E64" s="29"/>
      <c r="F64" s="29"/>
      <c r="I64" s="4"/>
      <c r="J64" s="29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</row>
    <row r="65" spans="1:254" s="3" customFormat="1" ht="38.25" x14ac:dyDescent="0.2">
      <c r="A65" s="5">
        <v>3.4</v>
      </c>
      <c r="B65" s="45" t="s">
        <v>36</v>
      </c>
      <c r="C65" s="1"/>
      <c r="D65" s="29"/>
      <c r="E65" s="29"/>
      <c r="F65" s="29"/>
      <c r="I65" s="4"/>
      <c r="J65" s="29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</row>
    <row r="66" spans="1:254" s="3" customFormat="1" ht="38.25" x14ac:dyDescent="0.2">
      <c r="A66" s="5"/>
      <c r="B66" s="45" t="s">
        <v>104</v>
      </c>
      <c r="C66" s="1" t="s">
        <v>8</v>
      </c>
      <c r="D66" s="29">
        <f>+D60+D63</f>
        <v>28</v>
      </c>
      <c r="E66" s="29"/>
      <c r="F66" s="29">
        <f>E66*D66</f>
        <v>0</v>
      </c>
      <c r="I66" s="4"/>
      <c r="J66" s="29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</row>
    <row r="67" spans="1:254" s="3" customFormat="1" x14ac:dyDescent="0.2">
      <c r="B67" s="45"/>
      <c r="C67" s="1"/>
      <c r="D67" s="29"/>
      <c r="E67" s="29"/>
      <c r="F67" s="29"/>
      <c r="I67" s="4"/>
      <c r="J67" s="29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</row>
    <row r="68" spans="1:254" s="3" customFormat="1" ht="25.5" x14ac:dyDescent="0.2">
      <c r="A68" s="5">
        <v>3.5</v>
      </c>
      <c r="B68" s="45" t="s">
        <v>38</v>
      </c>
      <c r="C68" s="1" t="s">
        <v>8</v>
      </c>
      <c r="D68" s="29">
        <f>+D11</f>
        <v>16</v>
      </c>
      <c r="E68" s="29"/>
      <c r="F68" s="29">
        <f>D68*E68</f>
        <v>0</v>
      </c>
      <c r="I68" s="4"/>
      <c r="J68" s="29"/>
    </row>
    <row r="69" spans="1:254" x14ac:dyDescent="0.2">
      <c r="B69" s="18"/>
      <c r="C69" s="25"/>
      <c r="D69" s="103"/>
      <c r="E69" s="103"/>
      <c r="F69" s="103"/>
      <c r="J69" s="103"/>
    </row>
    <row r="70" spans="1:254" ht="76.5" x14ac:dyDescent="0.2">
      <c r="A70" s="5">
        <v>3.6</v>
      </c>
      <c r="B70" s="46" t="s">
        <v>39</v>
      </c>
      <c r="C70" s="1" t="s">
        <v>8</v>
      </c>
      <c r="D70" s="29">
        <v>8</v>
      </c>
      <c r="F70" s="29">
        <f>E70*D70</f>
        <v>0</v>
      </c>
      <c r="J70" s="29"/>
    </row>
    <row r="71" spans="1:254" x14ac:dyDescent="0.2">
      <c r="A71" s="2"/>
      <c r="B71" s="46"/>
      <c r="D71" s="29"/>
      <c r="J71" s="29"/>
    </row>
    <row r="72" spans="1:254" s="3" customFormat="1" ht="38.25" x14ac:dyDescent="0.2">
      <c r="A72" s="5">
        <v>3.7</v>
      </c>
      <c r="B72" s="18" t="s">
        <v>70</v>
      </c>
      <c r="C72" s="1" t="s">
        <v>40</v>
      </c>
      <c r="D72" s="29">
        <v>2.5</v>
      </c>
      <c r="E72" s="29"/>
      <c r="F72" s="29">
        <f>D72*E72</f>
        <v>0</v>
      </c>
      <c r="I72" s="4"/>
      <c r="J72" s="29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</row>
    <row r="73" spans="1:254" s="3" customFormat="1" x14ac:dyDescent="0.2">
      <c r="A73" s="5"/>
      <c r="B73" s="18"/>
      <c r="C73" s="1"/>
      <c r="D73" s="29"/>
      <c r="E73" s="29"/>
      <c r="F73" s="29"/>
      <c r="I73" s="4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</row>
    <row r="74" spans="1:254" ht="15.75" thickBot="1" x14ac:dyDescent="0.25">
      <c r="A74" s="19">
        <v>3</v>
      </c>
      <c r="B74" s="20" t="s">
        <v>41</v>
      </c>
      <c r="C74" s="21"/>
      <c r="D74" s="100"/>
      <c r="E74" s="100"/>
      <c r="F74" s="40">
        <f>SUM(F57:F72)</f>
        <v>0</v>
      </c>
    </row>
    <row r="75" spans="1:254" ht="18.75" thickTop="1" x14ac:dyDescent="0.25">
      <c r="A75" s="3"/>
      <c r="B75" s="24"/>
      <c r="C75" s="42"/>
      <c r="D75" s="104"/>
      <c r="E75" s="104"/>
      <c r="F75" s="104"/>
      <c r="K75" s="6"/>
    </row>
    <row r="76" spans="1:254" s="3" customFormat="1" x14ac:dyDescent="0.2">
      <c r="A76" s="5"/>
      <c r="B76" s="27"/>
      <c r="C76" s="1"/>
      <c r="D76" s="29"/>
      <c r="E76" s="29"/>
      <c r="F76" s="29"/>
      <c r="I76" s="4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</row>
    <row r="77" spans="1:254" s="3" customFormat="1" ht="15" x14ac:dyDescent="0.2">
      <c r="A77" s="12">
        <v>4</v>
      </c>
      <c r="B77" s="12" t="s">
        <v>42</v>
      </c>
      <c r="C77" s="25"/>
      <c r="D77" s="101"/>
      <c r="E77" s="101"/>
      <c r="F77" s="101"/>
      <c r="I77" s="4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</row>
    <row r="78" spans="1:254" s="3" customFormat="1" ht="15" x14ac:dyDescent="0.2">
      <c r="A78" s="47"/>
      <c r="B78" s="44"/>
      <c r="C78" s="25"/>
      <c r="D78" s="101"/>
      <c r="E78" s="101"/>
      <c r="F78" s="103"/>
      <c r="I78" s="4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</row>
    <row r="79" spans="1:254" s="3" customFormat="1" x14ac:dyDescent="0.2">
      <c r="A79" s="5">
        <v>4.0999999999999996</v>
      </c>
      <c r="B79" s="34" t="s">
        <v>43</v>
      </c>
      <c r="C79" s="25" t="s">
        <v>6</v>
      </c>
      <c r="D79" s="101">
        <f>+D5</f>
        <v>587</v>
      </c>
      <c r="E79" s="101"/>
      <c r="F79" s="101">
        <f>+D79*E79</f>
        <v>0</v>
      </c>
      <c r="I79" s="4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</row>
    <row r="80" spans="1:254" s="3" customFormat="1" x14ac:dyDescent="0.2">
      <c r="A80" s="5"/>
      <c r="B80" s="18"/>
      <c r="C80" s="25"/>
      <c r="D80" s="101"/>
      <c r="E80" s="101"/>
      <c r="F80" s="101"/>
      <c r="I80" s="4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</row>
    <row r="81" spans="1:254" s="3" customFormat="1" ht="25.5" x14ac:dyDescent="0.2">
      <c r="A81" s="23">
        <v>4.2</v>
      </c>
      <c r="B81" s="34" t="s">
        <v>44</v>
      </c>
      <c r="C81" s="25" t="s">
        <v>6</v>
      </c>
      <c r="D81" s="101">
        <f>+D5</f>
        <v>587</v>
      </c>
      <c r="E81" s="101"/>
      <c r="F81" s="101">
        <f>+D81*E81</f>
        <v>0</v>
      </c>
      <c r="I81" s="4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</row>
    <row r="82" spans="1:254" s="3" customFormat="1" x14ac:dyDescent="0.2">
      <c r="A82" s="5"/>
      <c r="B82" s="18"/>
      <c r="C82" s="25"/>
      <c r="D82" s="101"/>
      <c r="E82" s="101"/>
      <c r="F82" s="101"/>
      <c r="I82" s="4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</row>
    <row r="83" spans="1:254" s="3" customFormat="1" ht="25.5" x14ac:dyDescent="0.2">
      <c r="A83" s="23">
        <v>4.3</v>
      </c>
      <c r="B83" s="34" t="s">
        <v>45</v>
      </c>
      <c r="C83" s="1" t="s">
        <v>8</v>
      </c>
      <c r="D83" s="101">
        <f>+D60</f>
        <v>26</v>
      </c>
      <c r="E83" s="101"/>
      <c r="F83" s="29">
        <f>E83*D83</f>
        <v>0</v>
      </c>
      <c r="I83" s="4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</row>
    <row r="84" spans="1:254" s="3" customFormat="1" x14ac:dyDescent="0.2">
      <c r="A84" s="23"/>
      <c r="B84" s="18"/>
      <c r="C84" s="25"/>
      <c r="D84" s="101"/>
      <c r="E84" s="101"/>
      <c r="F84" s="101"/>
      <c r="I84" s="4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</row>
    <row r="85" spans="1:254" s="3" customFormat="1" ht="25.5" x14ac:dyDescent="0.2">
      <c r="A85" s="23">
        <v>4.4000000000000004</v>
      </c>
      <c r="B85" s="34" t="s">
        <v>46</v>
      </c>
      <c r="C85" s="25" t="s">
        <v>6</v>
      </c>
      <c r="D85" s="101">
        <f>+D5</f>
        <v>587</v>
      </c>
      <c r="E85" s="101"/>
      <c r="F85" s="101">
        <f>E85*D85</f>
        <v>0</v>
      </c>
      <c r="I85" s="4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</row>
    <row r="86" spans="1:254" s="3" customFormat="1" x14ac:dyDescent="0.2">
      <c r="A86" s="23"/>
      <c r="B86" s="18"/>
      <c r="C86" s="25"/>
      <c r="D86" s="101"/>
      <c r="E86" s="101"/>
      <c r="F86" s="101"/>
      <c r="I86" s="4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</row>
    <row r="87" spans="1:254" s="3" customFormat="1" x14ac:dyDescent="0.2">
      <c r="A87" s="23">
        <v>4.5</v>
      </c>
      <c r="B87" s="34" t="s">
        <v>47</v>
      </c>
      <c r="C87" s="25" t="s">
        <v>6</v>
      </c>
      <c r="D87" s="101">
        <f>+D5</f>
        <v>587</v>
      </c>
      <c r="E87" s="101"/>
      <c r="F87" s="101">
        <f>E87*D87</f>
        <v>0</v>
      </c>
      <c r="I87" s="4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</row>
    <row r="88" spans="1:254" s="3" customFormat="1" x14ac:dyDescent="0.2">
      <c r="A88" s="23"/>
      <c r="B88" s="34"/>
      <c r="C88" s="25"/>
      <c r="D88" s="101"/>
      <c r="E88" s="101"/>
      <c r="F88" s="101"/>
      <c r="I88" s="4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</row>
    <row r="89" spans="1:254" s="3" customFormat="1" ht="51" x14ac:dyDescent="0.2">
      <c r="A89" s="23">
        <v>4.5999999999999996</v>
      </c>
      <c r="B89" s="34" t="s">
        <v>48</v>
      </c>
      <c r="C89" s="25" t="s">
        <v>6</v>
      </c>
      <c r="D89" s="101">
        <f>+D85</f>
        <v>587</v>
      </c>
      <c r="E89" s="101"/>
      <c r="F89" s="101">
        <f>E89*D89</f>
        <v>0</v>
      </c>
      <c r="I89" s="4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</row>
    <row r="90" spans="1:254" s="3" customFormat="1" x14ac:dyDescent="0.2">
      <c r="A90" s="48"/>
      <c r="B90" s="18"/>
      <c r="C90" s="25"/>
      <c r="D90" s="101"/>
      <c r="E90" s="101"/>
      <c r="F90" s="101"/>
      <c r="I90" s="4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</row>
    <row r="91" spans="1:254" s="3" customFormat="1" x14ac:dyDescent="0.2">
      <c r="A91" s="23">
        <v>4.7</v>
      </c>
      <c r="B91" s="34" t="s">
        <v>49</v>
      </c>
      <c r="C91" s="25" t="s">
        <v>6</v>
      </c>
      <c r="D91" s="101">
        <f>+D87</f>
        <v>587</v>
      </c>
      <c r="E91" s="101"/>
      <c r="F91" s="101">
        <f>E91*D91</f>
        <v>0</v>
      </c>
      <c r="I91" s="4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</row>
    <row r="92" spans="1:254" s="3" customFormat="1" x14ac:dyDescent="0.2">
      <c r="A92" s="23"/>
      <c r="B92" s="34"/>
      <c r="C92" s="25"/>
      <c r="D92" s="101"/>
      <c r="E92" s="101"/>
      <c r="F92" s="101"/>
      <c r="I92" s="4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</row>
    <row r="93" spans="1:254" s="3" customFormat="1" ht="15.75" thickBot="1" x14ac:dyDescent="0.25">
      <c r="A93" s="49">
        <v>4</v>
      </c>
      <c r="B93" s="50" t="s">
        <v>50</v>
      </c>
      <c r="C93" s="51"/>
      <c r="D93" s="52"/>
      <c r="E93" s="52"/>
      <c r="F93" s="52">
        <f>SUM(F79:F92)</f>
        <v>0</v>
      </c>
      <c r="I93" s="4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</row>
    <row r="94" spans="1:254" s="3" customFormat="1" ht="15.75" thickTop="1" x14ac:dyDescent="0.2">
      <c r="A94" s="53"/>
      <c r="B94" s="54"/>
      <c r="C94" s="55"/>
      <c r="D94" s="56"/>
      <c r="E94" s="56"/>
      <c r="F94" s="56"/>
      <c r="I94" s="4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</row>
    <row r="95" spans="1:254" s="3" customFormat="1" ht="15" x14ac:dyDescent="0.2">
      <c r="A95" s="23"/>
      <c r="B95" s="57"/>
      <c r="C95" s="25"/>
      <c r="D95" s="101"/>
      <c r="E95" s="101"/>
      <c r="F95" s="101"/>
      <c r="I95" s="4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</row>
    <row r="96" spans="1:254" s="3" customFormat="1" ht="16.5" x14ac:dyDescent="0.2">
      <c r="A96" s="23"/>
      <c r="B96" s="58" t="s">
        <v>51</v>
      </c>
      <c r="C96" s="25"/>
      <c r="D96" s="101"/>
      <c r="E96" s="101"/>
      <c r="F96" s="101"/>
      <c r="I96" s="4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</row>
    <row r="97" spans="1:254" s="3" customFormat="1" ht="16.5" x14ac:dyDescent="0.2">
      <c r="A97" s="23"/>
      <c r="B97" s="58"/>
      <c r="C97" s="25"/>
      <c r="D97" s="101"/>
      <c r="E97" s="101"/>
      <c r="F97" s="101"/>
      <c r="I97" s="4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</row>
    <row r="98" spans="1:254" s="3" customFormat="1" ht="16.5" x14ac:dyDescent="0.2">
      <c r="A98" s="23"/>
      <c r="B98" s="58" t="str">
        <f>+B1</f>
        <v>kanal K-4 popis del</v>
      </c>
      <c r="C98" s="58"/>
      <c r="D98" s="105"/>
      <c r="E98" s="106"/>
      <c r="F98" s="107"/>
      <c r="I98" s="4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</row>
    <row r="99" spans="1:254" s="3" customFormat="1" ht="22.5" x14ac:dyDescent="0.3">
      <c r="A99" s="14"/>
      <c r="B99" s="60"/>
      <c r="C99" s="13"/>
      <c r="D99" s="108"/>
      <c r="E99" s="109"/>
      <c r="F99" s="108"/>
      <c r="I99" s="4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</row>
    <row r="100" spans="1:254" s="3" customFormat="1" ht="14.25" x14ac:dyDescent="0.2">
      <c r="A100" s="61">
        <f>A3</f>
        <v>1</v>
      </c>
      <c r="B100" s="62" t="str">
        <f>B3</f>
        <v>PREDDELA</v>
      </c>
      <c r="C100" s="63"/>
      <c r="D100" s="64"/>
      <c r="E100" s="64"/>
      <c r="F100" s="64">
        <f>+F19</f>
        <v>0</v>
      </c>
      <c r="I100" s="4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</row>
    <row r="101" spans="1:254" s="3" customFormat="1" ht="14.25" x14ac:dyDescent="0.2">
      <c r="A101" s="61"/>
      <c r="B101" s="62"/>
      <c r="C101" s="63"/>
      <c r="D101" s="64"/>
      <c r="E101" s="64"/>
      <c r="F101" s="64"/>
      <c r="I101" s="4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</row>
    <row r="102" spans="1:254" s="3" customFormat="1" ht="14.25" x14ac:dyDescent="0.2">
      <c r="A102" s="61">
        <f>A21</f>
        <v>2</v>
      </c>
      <c r="B102" s="62" t="str">
        <f>B21</f>
        <v>ZEMELJSKA IN ASFALTERSKA DELA</v>
      </c>
      <c r="C102" s="63"/>
      <c r="D102" s="64"/>
      <c r="E102" s="64"/>
      <c r="F102" s="64">
        <f>+F52</f>
        <v>0</v>
      </c>
      <c r="I102" s="4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</row>
    <row r="103" spans="1:254" s="3" customFormat="1" ht="14.25" x14ac:dyDescent="0.2">
      <c r="A103" s="61"/>
      <c r="B103" s="62"/>
      <c r="C103" s="63"/>
      <c r="D103" s="64"/>
      <c r="E103" s="64"/>
      <c r="F103" s="64"/>
      <c r="I103" s="4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</row>
    <row r="104" spans="1:254" s="3" customFormat="1" ht="14.25" x14ac:dyDescent="0.2">
      <c r="A104" s="61">
        <f>A54</f>
        <v>3</v>
      </c>
      <c r="B104" s="62" t="str">
        <f>B54</f>
        <v>GRADBENA DELA</v>
      </c>
      <c r="C104" s="63"/>
      <c r="D104" s="64"/>
      <c r="E104" s="64"/>
      <c r="F104" s="64">
        <f>+F74</f>
        <v>0</v>
      </c>
      <c r="I104" s="4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</row>
    <row r="105" spans="1:254" ht="14.25" x14ac:dyDescent="0.2">
      <c r="A105" s="61"/>
      <c r="B105" s="62"/>
      <c r="C105" s="63"/>
      <c r="D105" s="64"/>
      <c r="E105" s="64"/>
      <c r="F105" s="64"/>
    </row>
    <row r="106" spans="1:254" s="3" customFormat="1" ht="14.25" x14ac:dyDescent="0.2">
      <c r="A106" s="65">
        <v>4</v>
      </c>
      <c r="B106" s="66" t="s">
        <v>42</v>
      </c>
      <c r="C106" s="63"/>
      <c r="D106" s="64"/>
      <c r="E106" s="64"/>
      <c r="F106" s="64">
        <f>+F93</f>
        <v>0</v>
      </c>
      <c r="I106" s="4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</row>
    <row r="107" spans="1:254" ht="14.25" x14ac:dyDescent="0.2">
      <c r="A107" s="65"/>
      <c r="B107" s="66"/>
      <c r="C107" s="67"/>
      <c r="D107" s="68"/>
      <c r="E107" s="68"/>
      <c r="F107" s="68"/>
    </row>
    <row r="109" spans="1:254" ht="14.25" x14ac:dyDescent="0.2">
      <c r="A109" s="69"/>
      <c r="B109" s="70"/>
      <c r="C109" s="67"/>
      <c r="D109" s="68"/>
      <c r="E109" s="68"/>
      <c r="F109" s="68"/>
    </row>
    <row r="110" spans="1:254" ht="15.75" thickBot="1" x14ac:dyDescent="0.25">
      <c r="A110" s="71"/>
      <c r="B110" s="72" t="s">
        <v>52</v>
      </c>
      <c r="C110" s="73"/>
      <c r="D110" s="110"/>
      <c r="E110" s="110"/>
      <c r="F110" s="110">
        <f>SUM(F100:F106)</f>
        <v>0</v>
      </c>
    </row>
    <row r="111" spans="1:254" ht="64.5" thickTop="1" x14ac:dyDescent="0.2">
      <c r="A111" s="65"/>
      <c r="B111" s="18" t="s">
        <v>53</v>
      </c>
      <c r="C111" s="67"/>
      <c r="D111" s="68"/>
      <c r="E111" s="68"/>
      <c r="F111" s="68">
        <f>+F110*0.1</f>
        <v>0</v>
      </c>
    </row>
    <row r="113" spans="1:254" s="3" customFormat="1" ht="15.75" thickBot="1" x14ac:dyDescent="0.25">
      <c r="A113" s="71"/>
      <c r="B113" s="72" t="s">
        <v>54</v>
      </c>
      <c r="C113" s="73"/>
      <c r="D113" s="110"/>
      <c r="E113" s="110"/>
      <c r="F113" s="110">
        <f>+F111+F110</f>
        <v>0</v>
      </c>
      <c r="I113" s="4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</row>
    <row r="114" spans="1:254" s="3" customFormat="1" ht="15.75" thickTop="1" x14ac:dyDescent="0.2">
      <c r="A114" s="74"/>
      <c r="B114" s="75"/>
      <c r="C114" s="76"/>
      <c r="D114" s="111"/>
      <c r="E114" s="111"/>
      <c r="F114" s="111"/>
      <c r="I114" s="4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</row>
    <row r="115" spans="1:254" s="3" customFormat="1" x14ac:dyDescent="0.2">
      <c r="A115" s="77"/>
      <c r="B115" s="59" t="s">
        <v>55</v>
      </c>
      <c r="C115" s="78"/>
      <c r="D115" s="112"/>
      <c r="E115" s="112"/>
      <c r="F115" s="112">
        <f>+F113*0.22</f>
        <v>0</v>
      </c>
      <c r="I115" s="4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</row>
    <row r="116" spans="1:254" s="3" customFormat="1" x14ac:dyDescent="0.2">
      <c r="A116" s="77"/>
      <c r="B116" s="59"/>
      <c r="C116" s="78"/>
      <c r="D116" s="112"/>
      <c r="E116" s="112"/>
      <c r="F116" s="112"/>
      <c r="I116" s="4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</row>
    <row r="117" spans="1:254" s="3" customFormat="1" ht="15.75" thickBot="1" x14ac:dyDescent="0.25">
      <c r="A117" s="71"/>
      <c r="B117" s="72" t="s">
        <v>56</v>
      </c>
      <c r="C117" s="73"/>
      <c r="D117" s="110"/>
      <c r="E117" s="110"/>
      <c r="F117" s="110">
        <f>+F113+F115</f>
        <v>0</v>
      </c>
      <c r="I117" s="4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</row>
    <row r="118" spans="1:254" s="3" customFormat="1" ht="13.5" thickTop="1" x14ac:dyDescent="0.2">
      <c r="A118" s="23"/>
      <c r="B118" s="24"/>
      <c r="C118" s="25"/>
      <c r="D118" s="103"/>
      <c r="E118" s="101"/>
      <c r="F118" s="101"/>
      <c r="I118" s="4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</row>
    <row r="119" spans="1:254" s="3" customFormat="1" x14ac:dyDescent="0.2">
      <c r="A119" s="23"/>
      <c r="B119" s="24"/>
      <c r="C119" s="25"/>
      <c r="D119" s="103"/>
      <c r="E119" s="101"/>
      <c r="F119" s="101"/>
      <c r="I119" s="4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</row>
    <row r="120" spans="1:254" s="3" customFormat="1" x14ac:dyDescent="0.2">
      <c r="A120" s="23"/>
      <c r="B120" s="24"/>
      <c r="C120" s="25"/>
      <c r="D120" s="103"/>
      <c r="E120" s="101"/>
      <c r="F120" s="101"/>
      <c r="I120" s="4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</row>
    <row r="121" spans="1:254" s="3" customFormat="1" x14ac:dyDescent="0.2">
      <c r="A121" s="23"/>
      <c r="B121" s="24"/>
      <c r="C121" s="25"/>
      <c r="D121" s="103"/>
      <c r="E121" s="101"/>
      <c r="F121" s="101"/>
      <c r="I121" s="4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</row>
    <row r="122" spans="1:254" s="3" customFormat="1" x14ac:dyDescent="0.2">
      <c r="A122" s="23"/>
      <c r="B122" s="24"/>
      <c r="C122" s="25"/>
      <c r="D122" s="103"/>
      <c r="E122" s="101"/>
      <c r="F122" s="101"/>
      <c r="I122" s="4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</row>
    <row r="123" spans="1:254" s="3" customFormat="1" x14ac:dyDescent="0.2">
      <c r="A123" s="23"/>
      <c r="B123" s="24"/>
      <c r="C123" s="25"/>
      <c r="D123" s="103"/>
      <c r="E123" s="101"/>
      <c r="F123" s="101"/>
      <c r="I123" s="4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</row>
    <row r="124" spans="1:254" s="3" customFormat="1" x14ac:dyDescent="0.2">
      <c r="A124" s="23"/>
      <c r="B124" s="24"/>
      <c r="C124" s="25"/>
      <c r="D124" s="103"/>
      <c r="E124" s="101"/>
      <c r="F124" s="101"/>
      <c r="I124" s="4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</row>
    <row r="125" spans="1:254" s="3" customFormat="1" x14ac:dyDescent="0.2">
      <c r="A125" s="23"/>
      <c r="B125" s="24"/>
      <c r="C125" s="25"/>
      <c r="D125" s="103"/>
      <c r="E125" s="101"/>
      <c r="F125" s="101"/>
      <c r="I125" s="4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</row>
    <row r="126" spans="1:254" s="3" customFormat="1" x14ac:dyDescent="0.2">
      <c r="A126" s="23"/>
      <c r="B126" s="24"/>
      <c r="C126" s="25"/>
      <c r="D126" s="103"/>
      <c r="E126" s="101"/>
      <c r="F126" s="101"/>
      <c r="I126" s="4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</row>
    <row r="127" spans="1:254" s="3" customFormat="1" x14ac:dyDescent="0.2">
      <c r="A127" s="23"/>
      <c r="B127" s="24"/>
      <c r="C127" s="25"/>
      <c r="D127" s="103"/>
      <c r="E127" s="101"/>
      <c r="F127" s="101"/>
      <c r="I127" s="4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</row>
    <row r="128" spans="1:254" s="3" customFormat="1" x14ac:dyDescent="0.2">
      <c r="A128" s="23"/>
      <c r="B128" s="24"/>
      <c r="C128" s="25"/>
      <c r="D128" s="103"/>
      <c r="E128" s="101"/>
      <c r="F128" s="101"/>
      <c r="I128" s="4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</row>
    <row r="129" spans="1:254" s="3" customFormat="1" x14ac:dyDescent="0.2">
      <c r="A129" s="23"/>
      <c r="B129" s="24"/>
      <c r="C129" s="25"/>
      <c r="D129" s="103"/>
      <c r="E129" s="101"/>
      <c r="F129" s="101"/>
      <c r="I129" s="4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</row>
    <row r="130" spans="1:254" s="3" customFormat="1" x14ac:dyDescent="0.2">
      <c r="A130" s="23"/>
      <c r="B130" s="24"/>
      <c r="C130" s="25"/>
      <c r="D130" s="103"/>
      <c r="E130" s="101"/>
      <c r="F130" s="101"/>
      <c r="I130" s="4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</row>
    <row r="131" spans="1:254" s="3" customFormat="1" x14ac:dyDescent="0.2">
      <c r="A131" s="23"/>
      <c r="B131" s="24"/>
      <c r="C131" s="25"/>
      <c r="D131" s="103"/>
      <c r="E131" s="101"/>
      <c r="F131" s="101"/>
      <c r="I131" s="4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</row>
    <row r="132" spans="1:254" s="3" customFormat="1" x14ac:dyDescent="0.2">
      <c r="A132" s="23"/>
      <c r="B132" s="24"/>
      <c r="C132" s="25"/>
      <c r="D132" s="103"/>
      <c r="E132" s="101"/>
      <c r="F132" s="101"/>
      <c r="I132" s="4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</row>
    <row r="133" spans="1:254" s="3" customFormat="1" x14ac:dyDescent="0.2">
      <c r="A133" s="23"/>
      <c r="B133" s="24"/>
      <c r="C133" s="25"/>
      <c r="D133" s="103"/>
      <c r="E133" s="101"/>
      <c r="F133" s="101"/>
      <c r="I133" s="4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</row>
    <row r="134" spans="1:254" s="3" customFormat="1" x14ac:dyDescent="0.2">
      <c r="A134" s="23"/>
      <c r="B134" s="24"/>
      <c r="C134" s="25"/>
      <c r="D134" s="103"/>
      <c r="E134" s="101"/>
      <c r="F134" s="101"/>
      <c r="I134" s="4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</row>
    <row r="135" spans="1:254" s="3" customFormat="1" x14ac:dyDescent="0.2">
      <c r="A135" s="23"/>
      <c r="B135" s="24"/>
      <c r="C135" s="25"/>
      <c r="D135" s="103"/>
      <c r="E135" s="101"/>
      <c r="F135" s="101"/>
      <c r="I135" s="4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</row>
    <row r="136" spans="1:254" s="3" customFormat="1" x14ac:dyDescent="0.2">
      <c r="A136" s="23"/>
      <c r="B136" s="24"/>
      <c r="C136" s="25"/>
      <c r="D136" s="103"/>
      <c r="E136" s="101"/>
      <c r="F136" s="101"/>
      <c r="I136" s="4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</row>
    <row r="137" spans="1:254" s="3" customFormat="1" x14ac:dyDescent="0.2">
      <c r="A137" s="23"/>
      <c r="B137" s="24"/>
      <c r="C137" s="25"/>
      <c r="D137" s="103"/>
      <c r="E137" s="101"/>
      <c r="F137" s="101"/>
      <c r="I137" s="4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</row>
    <row r="138" spans="1:254" s="3" customFormat="1" x14ac:dyDescent="0.2">
      <c r="A138" s="23"/>
      <c r="B138" s="24"/>
      <c r="C138" s="25"/>
      <c r="D138" s="103"/>
      <c r="E138" s="101"/>
      <c r="F138" s="101"/>
      <c r="I138" s="4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</row>
    <row r="139" spans="1:254" s="3" customFormat="1" x14ac:dyDescent="0.2">
      <c r="A139" s="23"/>
      <c r="B139" s="24"/>
      <c r="C139" s="25"/>
      <c r="D139" s="103"/>
      <c r="E139" s="101"/>
      <c r="F139" s="101"/>
      <c r="I139" s="4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</row>
    <row r="140" spans="1:254" s="3" customFormat="1" x14ac:dyDescent="0.2">
      <c r="A140" s="23"/>
      <c r="B140" s="24"/>
      <c r="C140" s="25"/>
      <c r="D140" s="103"/>
      <c r="E140" s="101"/>
      <c r="F140" s="101"/>
      <c r="I140" s="4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</row>
    <row r="141" spans="1:254" s="3" customFormat="1" x14ac:dyDescent="0.2">
      <c r="A141" s="23"/>
      <c r="B141" s="24"/>
      <c r="C141" s="25"/>
      <c r="D141" s="103"/>
      <c r="E141" s="101"/>
      <c r="F141" s="101"/>
      <c r="I141" s="4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</row>
    <row r="142" spans="1:254" s="3" customFormat="1" x14ac:dyDescent="0.2">
      <c r="A142" s="23"/>
      <c r="B142" s="24"/>
      <c r="C142" s="25"/>
      <c r="D142" s="103"/>
      <c r="E142" s="101"/>
      <c r="F142" s="101"/>
      <c r="I142" s="4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</row>
    <row r="143" spans="1:254" s="3" customFormat="1" x14ac:dyDescent="0.2">
      <c r="A143" s="23"/>
      <c r="B143" s="24"/>
      <c r="C143" s="25"/>
      <c r="D143" s="103"/>
      <c r="E143" s="101"/>
      <c r="F143" s="101"/>
      <c r="I143" s="4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</row>
    <row r="144" spans="1:254" s="3" customFormat="1" x14ac:dyDescent="0.2">
      <c r="A144" s="23"/>
      <c r="B144" s="24"/>
      <c r="C144" s="25"/>
      <c r="D144" s="103"/>
      <c r="E144" s="101"/>
      <c r="F144" s="101"/>
      <c r="I144" s="4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</row>
    <row r="145" spans="1:254" s="3" customFormat="1" x14ac:dyDescent="0.2">
      <c r="A145" s="23"/>
      <c r="B145" s="24"/>
      <c r="C145" s="25"/>
      <c r="D145" s="103"/>
      <c r="E145" s="101"/>
      <c r="F145" s="101"/>
      <c r="I145" s="4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</row>
    <row r="146" spans="1:254" s="3" customFormat="1" x14ac:dyDescent="0.2">
      <c r="A146" s="23"/>
      <c r="B146" s="24"/>
      <c r="C146" s="25"/>
      <c r="D146" s="103"/>
      <c r="E146" s="101"/>
      <c r="F146" s="101"/>
      <c r="I146" s="4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</row>
    <row r="147" spans="1:254" s="3" customFormat="1" x14ac:dyDescent="0.2">
      <c r="A147" s="23"/>
      <c r="B147" s="24"/>
      <c r="C147" s="25"/>
      <c r="D147" s="103"/>
      <c r="E147" s="101"/>
      <c r="F147" s="101"/>
      <c r="I147" s="4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</row>
    <row r="148" spans="1:254" s="3" customFormat="1" x14ac:dyDescent="0.2">
      <c r="A148" s="23"/>
      <c r="B148" s="24"/>
      <c r="C148" s="25"/>
      <c r="D148" s="103"/>
      <c r="E148" s="101"/>
      <c r="F148" s="101"/>
      <c r="I148" s="4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</row>
    <row r="149" spans="1:254" s="3" customFormat="1" x14ac:dyDescent="0.2">
      <c r="A149" s="23"/>
      <c r="B149" s="24"/>
      <c r="C149" s="25"/>
      <c r="D149" s="103"/>
      <c r="E149" s="101"/>
      <c r="F149" s="101"/>
      <c r="I149" s="4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</row>
    <row r="150" spans="1:254" s="3" customFormat="1" x14ac:dyDescent="0.2">
      <c r="A150" s="23"/>
      <c r="B150" s="24"/>
      <c r="C150" s="25"/>
      <c r="D150" s="103"/>
      <c r="E150" s="101"/>
      <c r="F150" s="101"/>
      <c r="I150" s="4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</row>
    <row r="151" spans="1:254" s="3" customFormat="1" x14ac:dyDescent="0.2">
      <c r="A151" s="23"/>
      <c r="B151" s="24"/>
      <c r="C151" s="25"/>
      <c r="D151" s="103"/>
      <c r="E151" s="101"/>
      <c r="F151" s="101"/>
      <c r="I151" s="4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</row>
    <row r="152" spans="1:254" s="3" customFormat="1" x14ac:dyDescent="0.2">
      <c r="A152" s="23"/>
      <c r="B152" s="24"/>
      <c r="C152" s="25"/>
      <c r="D152" s="103"/>
      <c r="E152" s="101"/>
      <c r="F152" s="101"/>
      <c r="I152" s="4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</row>
    <row r="153" spans="1:254" s="3" customFormat="1" x14ac:dyDescent="0.2">
      <c r="A153" s="23"/>
      <c r="B153" s="24"/>
      <c r="C153" s="25"/>
      <c r="D153" s="103"/>
      <c r="E153" s="101"/>
      <c r="F153" s="101"/>
      <c r="I153" s="4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</row>
    <row r="154" spans="1:254" s="3" customFormat="1" x14ac:dyDescent="0.2">
      <c r="A154" s="23"/>
      <c r="B154" s="24"/>
      <c r="C154" s="25"/>
      <c r="D154" s="103"/>
      <c r="E154" s="101"/>
      <c r="F154" s="101"/>
      <c r="I154" s="4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</row>
    <row r="155" spans="1:254" s="3" customFormat="1" x14ac:dyDescent="0.2">
      <c r="A155" s="23"/>
      <c r="B155" s="24"/>
      <c r="C155" s="25"/>
      <c r="D155" s="103"/>
      <c r="E155" s="101"/>
      <c r="F155" s="101"/>
      <c r="I155" s="4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</row>
    <row r="156" spans="1:254" s="3" customFormat="1" x14ac:dyDescent="0.2">
      <c r="A156" s="23"/>
      <c r="B156" s="24"/>
      <c r="C156" s="25"/>
      <c r="D156" s="103"/>
      <c r="E156" s="101"/>
      <c r="F156" s="101"/>
      <c r="I156" s="4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</row>
    <row r="157" spans="1:254" s="3" customFormat="1" x14ac:dyDescent="0.2">
      <c r="A157" s="23"/>
      <c r="B157" s="24"/>
      <c r="C157" s="25"/>
      <c r="D157" s="103"/>
      <c r="E157" s="101"/>
      <c r="F157" s="101"/>
      <c r="I157" s="4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</row>
    <row r="158" spans="1:254" s="3" customFormat="1" x14ac:dyDescent="0.2">
      <c r="A158" s="23"/>
      <c r="B158" s="24"/>
      <c r="C158" s="25"/>
      <c r="D158" s="103"/>
      <c r="E158" s="101"/>
      <c r="F158" s="101"/>
      <c r="I158" s="4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</row>
    <row r="159" spans="1:254" s="3" customFormat="1" x14ac:dyDescent="0.2">
      <c r="A159" s="23"/>
      <c r="B159" s="24"/>
      <c r="C159" s="25"/>
      <c r="D159" s="103"/>
      <c r="E159" s="101"/>
      <c r="F159" s="101"/>
      <c r="I159" s="4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</row>
    <row r="160" spans="1:254" s="3" customFormat="1" x14ac:dyDescent="0.2">
      <c r="A160" s="23"/>
      <c r="B160" s="24"/>
      <c r="C160" s="25"/>
      <c r="D160" s="103"/>
      <c r="E160" s="101"/>
      <c r="F160" s="101"/>
      <c r="I160" s="4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</row>
    <row r="161" spans="1:254" s="3" customFormat="1" x14ac:dyDescent="0.2">
      <c r="A161" s="23"/>
      <c r="B161" s="24"/>
      <c r="C161" s="25"/>
      <c r="D161" s="103"/>
      <c r="E161" s="101"/>
      <c r="F161" s="101"/>
      <c r="I161" s="4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</row>
    <row r="162" spans="1:254" s="3" customFormat="1" x14ac:dyDescent="0.2">
      <c r="A162" s="23"/>
      <c r="B162" s="24"/>
      <c r="C162" s="25"/>
      <c r="D162" s="103"/>
      <c r="E162" s="101"/>
      <c r="F162" s="101"/>
      <c r="I162" s="4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</row>
    <row r="163" spans="1:254" s="3" customFormat="1" x14ac:dyDescent="0.2">
      <c r="A163" s="23"/>
      <c r="B163" s="24"/>
      <c r="C163" s="25"/>
      <c r="D163" s="103"/>
      <c r="E163" s="101"/>
      <c r="F163" s="101"/>
      <c r="I163" s="4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</row>
    <row r="164" spans="1:254" s="3" customFormat="1" x14ac:dyDescent="0.2">
      <c r="A164" s="23"/>
      <c r="B164" s="24"/>
      <c r="C164" s="25"/>
      <c r="D164" s="103"/>
      <c r="E164" s="101"/>
      <c r="F164" s="101"/>
      <c r="I164" s="4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</row>
    <row r="165" spans="1:254" s="3" customFormat="1" x14ac:dyDescent="0.2">
      <c r="A165" s="23"/>
      <c r="B165" s="24"/>
      <c r="C165" s="25"/>
      <c r="D165" s="103"/>
      <c r="E165" s="101"/>
      <c r="F165" s="101"/>
      <c r="I165" s="4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</row>
    <row r="166" spans="1:254" s="3" customFormat="1" x14ac:dyDescent="0.2">
      <c r="A166" s="23"/>
      <c r="B166" s="24"/>
      <c r="C166" s="25"/>
      <c r="D166" s="103"/>
      <c r="E166" s="101"/>
      <c r="F166" s="101"/>
      <c r="I166" s="4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</row>
    <row r="167" spans="1:254" s="3" customFormat="1" x14ac:dyDescent="0.2">
      <c r="A167" s="23"/>
      <c r="B167" s="24"/>
      <c r="C167" s="25"/>
      <c r="D167" s="103"/>
      <c r="E167" s="101"/>
      <c r="F167" s="101"/>
      <c r="I167" s="4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</row>
    <row r="168" spans="1:254" s="3" customFormat="1" x14ac:dyDescent="0.2">
      <c r="A168" s="23"/>
      <c r="B168" s="24"/>
      <c r="C168" s="25"/>
      <c r="D168" s="103"/>
      <c r="E168" s="101"/>
      <c r="F168" s="101"/>
      <c r="I168" s="4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</row>
    <row r="169" spans="1:254" s="3" customFormat="1" x14ac:dyDescent="0.2">
      <c r="A169" s="23"/>
      <c r="B169" s="24"/>
      <c r="C169" s="25"/>
      <c r="D169" s="103"/>
      <c r="E169" s="101"/>
      <c r="F169" s="101"/>
      <c r="I169" s="4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</row>
    <row r="170" spans="1:254" s="3" customFormat="1" x14ac:dyDescent="0.2">
      <c r="A170" s="23"/>
      <c r="B170" s="24"/>
      <c r="C170" s="25"/>
      <c r="D170" s="103"/>
      <c r="E170" s="101"/>
      <c r="F170" s="101"/>
      <c r="I170" s="4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</row>
    <row r="171" spans="1:254" s="3" customFormat="1" x14ac:dyDescent="0.2">
      <c r="A171" s="23"/>
      <c r="B171" s="24"/>
      <c r="C171" s="25"/>
      <c r="D171" s="103"/>
      <c r="E171" s="101"/>
      <c r="F171" s="101"/>
      <c r="I171" s="4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</row>
    <row r="172" spans="1:254" s="3" customFormat="1" x14ac:dyDescent="0.2">
      <c r="A172" s="23"/>
      <c r="B172" s="24"/>
      <c r="C172" s="25"/>
      <c r="D172" s="103"/>
      <c r="E172" s="101"/>
      <c r="F172" s="101"/>
      <c r="I172" s="4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</row>
    <row r="173" spans="1:254" s="3" customFormat="1" x14ac:dyDescent="0.2">
      <c r="A173" s="23"/>
      <c r="B173" s="24"/>
      <c r="C173" s="25"/>
      <c r="D173" s="103"/>
      <c r="E173" s="101"/>
      <c r="F173" s="101"/>
      <c r="I173" s="4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</row>
    <row r="174" spans="1:254" s="3" customFormat="1" x14ac:dyDescent="0.2">
      <c r="A174" s="23"/>
      <c r="B174" s="24"/>
      <c r="C174" s="25"/>
      <c r="D174" s="103"/>
      <c r="E174" s="101"/>
      <c r="F174" s="101"/>
      <c r="I174" s="4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</row>
    <row r="175" spans="1:254" s="3" customFormat="1" x14ac:dyDescent="0.2">
      <c r="A175" s="23"/>
      <c r="B175" s="24"/>
      <c r="C175" s="25"/>
      <c r="D175" s="103"/>
      <c r="E175" s="101"/>
      <c r="F175" s="101"/>
      <c r="I175" s="4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</row>
    <row r="176" spans="1:254" s="3" customFormat="1" x14ac:dyDescent="0.2">
      <c r="A176" s="23"/>
      <c r="B176" s="24"/>
      <c r="C176" s="25"/>
      <c r="D176" s="103"/>
      <c r="E176" s="101"/>
      <c r="F176" s="101"/>
      <c r="I176" s="4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</row>
    <row r="177" spans="1:254" s="3" customFormat="1" x14ac:dyDescent="0.2">
      <c r="A177" s="23"/>
      <c r="B177" s="24"/>
      <c r="C177" s="25"/>
      <c r="D177" s="103"/>
      <c r="E177" s="101"/>
      <c r="F177" s="101"/>
      <c r="I177" s="4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</row>
    <row r="178" spans="1:254" s="3" customFormat="1" x14ac:dyDescent="0.2">
      <c r="A178" s="23"/>
      <c r="B178" s="24"/>
      <c r="C178" s="25"/>
      <c r="D178" s="103"/>
      <c r="E178" s="101"/>
      <c r="F178" s="101"/>
      <c r="I178" s="4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</row>
    <row r="179" spans="1:254" s="3" customFormat="1" x14ac:dyDescent="0.2">
      <c r="A179" s="23"/>
      <c r="B179" s="24"/>
      <c r="C179" s="25"/>
      <c r="D179" s="103"/>
      <c r="E179" s="101"/>
      <c r="F179" s="101"/>
      <c r="I179" s="4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</row>
    <row r="180" spans="1:254" s="3" customFormat="1" x14ac:dyDescent="0.2">
      <c r="A180" s="23"/>
      <c r="B180" s="24"/>
      <c r="C180" s="25"/>
      <c r="D180" s="103"/>
      <c r="E180" s="101"/>
      <c r="F180" s="101"/>
      <c r="I180" s="4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</row>
    <row r="181" spans="1:254" s="3" customFormat="1" x14ac:dyDescent="0.2">
      <c r="A181" s="23"/>
      <c r="B181" s="24"/>
      <c r="C181" s="25"/>
      <c r="D181" s="103"/>
      <c r="E181" s="101"/>
      <c r="F181" s="101"/>
      <c r="I181" s="4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</row>
    <row r="182" spans="1:254" s="3" customFormat="1" x14ac:dyDescent="0.2">
      <c r="A182" s="23"/>
      <c r="B182" s="24"/>
      <c r="C182" s="25"/>
      <c r="D182" s="103"/>
      <c r="E182" s="101"/>
      <c r="F182" s="101"/>
      <c r="I182" s="4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</row>
    <row r="183" spans="1:254" s="3" customFormat="1" x14ac:dyDescent="0.2">
      <c r="A183" s="23"/>
      <c r="B183" s="24"/>
      <c r="C183" s="25"/>
      <c r="D183" s="103"/>
      <c r="E183" s="101"/>
      <c r="F183" s="101"/>
      <c r="I183" s="4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</row>
    <row r="184" spans="1:254" s="3" customFormat="1" x14ac:dyDescent="0.2">
      <c r="A184" s="23"/>
      <c r="B184" s="24"/>
      <c r="C184" s="25"/>
      <c r="D184" s="103"/>
      <c r="E184" s="101"/>
      <c r="F184" s="101"/>
      <c r="I184" s="4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</row>
    <row r="185" spans="1:254" s="3" customFormat="1" x14ac:dyDescent="0.2">
      <c r="A185" s="23"/>
      <c r="B185" s="24"/>
      <c r="C185" s="25"/>
      <c r="D185" s="103"/>
      <c r="E185" s="101"/>
      <c r="F185" s="101"/>
      <c r="I185" s="4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</row>
    <row r="186" spans="1:254" s="3" customFormat="1" x14ac:dyDescent="0.2">
      <c r="A186" s="23"/>
      <c r="B186" s="24"/>
      <c r="C186" s="25"/>
      <c r="D186" s="103"/>
      <c r="E186" s="101"/>
      <c r="F186" s="101"/>
      <c r="I186" s="4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</row>
    <row r="187" spans="1:254" s="3" customFormat="1" x14ac:dyDescent="0.2">
      <c r="A187" s="23"/>
      <c r="B187" s="24"/>
      <c r="C187" s="25"/>
      <c r="D187" s="103"/>
      <c r="E187" s="101"/>
      <c r="F187" s="101"/>
      <c r="I187" s="4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</row>
    <row r="188" spans="1:254" s="3" customFormat="1" x14ac:dyDescent="0.2">
      <c r="A188" s="23"/>
      <c r="B188" s="24"/>
      <c r="C188" s="25"/>
      <c r="D188" s="103"/>
      <c r="E188" s="101"/>
      <c r="F188" s="101"/>
      <c r="I188" s="4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</row>
    <row r="189" spans="1:254" s="3" customFormat="1" x14ac:dyDescent="0.2">
      <c r="A189" s="23"/>
      <c r="B189" s="24"/>
      <c r="C189" s="25"/>
      <c r="D189" s="103"/>
      <c r="E189" s="101"/>
      <c r="F189" s="101"/>
      <c r="I189" s="4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</row>
    <row r="190" spans="1:254" s="3" customFormat="1" x14ac:dyDescent="0.2">
      <c r="A190" s="23"/>
      <c r="B190" s="24"/>
      <c r="C190" s="25"/>
      <c r="D190" s="103"/>
      <c r="E190" s="101"/>
      <c r="F190" s="101"/>
      <c r="I190" s="4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</row>
    <row r="191" spans="1:254" s="3" customFormat="1" x14ac:dyDescent="0.2">
      <c r="A191" s="23"/>
      <c r="B191" s="24"/>
      <c r="C191" s="25"/>
      <c r="D191" s="103"/>
      <c r="E191" s="101"/>
      <c r="F191" s="101"/>
      <c r="I191" s="4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</row>
    <row r="192" spans="1:254" s="3" customFormat="1" x14ac:dyDescent="0.2">
      <c r="A192" s="23"/>
      <c r="B192" s="24"/>
      <c r="C192" s="25"/>
      <c r="D192" s="103"/>
      <c r="E192" s="101"/>
      <c r="F192" s="101"/>
      <c r="I192" s="4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</row>
    <row r="193" spans="1:254" s="3" customFormat="1" x14ac:dyDescent="0.2">
      <c r="A193" s="23"/>
      <c r="B193" s="24"/>
      <c r="C193" s="25"/>
      <c r="D193" s="103"/>
      <c r="E193" s="101"/>
      <c r="F193" s="101"/>
      <c r="I193" s="4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</row>
    <row r="194" spans="1:254" s="3" customFormat="1" x14ac:dyDescent="0.2">
      <c r="A194" s="23"/>
      <c r="B194" s="24"/>
      <c r="C194" s="25"/>
      <c r="D194" s="103"/>
      <c r="E194" s="101"/>
      <c r="F194" s="101"/>
      <c r="I194" s="4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</row>
    <row r="195" spans="1:254" s="3" customFormat="1" x14ac:dyDescent="0.2">
      <c r="A195" s="23"/>
      <c r="B195" s="24"/>
      <c r="C195" s="25"/>
      <c r="D195" s="103"/>
      <c r="E195" s="101"/>
      <c r="F195" s="101"/>
      <c r="I195" s="4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</row>
    <row r="196" spans="1:254" s="3" customFormat="1" x14ac:dyDescent="0.2">
      <c r="A196" s="23"/>
      <c r="B196" s="24"/>
      <c r="C196" s="25"/>
      <c r="D196" s="103"/>
      <c r="E196" s="101"/>
      <c r="F196" s="101"/>
      <c r="I196" s="4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</row>
    <row r="197" spans="1:254" s="3" customFormat="1" x14ac:dyDescent="0.2">
      <c r="A197" s="23"/>
      <c r="B197" s="24"/>
      <c r="C197" s="25"/>
      <c r="D197" s="103"/>
      <c r="E197" s="101"/>
      <c r="F197" s="101"/>
      <c r="I197" s="4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</row>
    <row r="198" spans="1:254" s="3" customFormat="1" x14ac:dyDescent="0.2">
      <c r="A198" s="23"/>
      <c r="B198" s="24"/>
      <c r="C198" s="25"/>
      <c r="D198" s="103"/>
      <c r="E198" s="101"/>
      <c r="F198" s="101"/>
      <c r="I198" s="4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</row>
    <row r="199" spans="1:254" s="3" customFormat="1" x14ac:dyDescent="0.2">
      <c r="A199" s="23"/>
      <c r="B199" s="24"/>
      <c r="C199" s="25"/>
      <c r="D199" s="103"/>
      <c r="E199" s="101"/>
      <c r="F199" s="101"/>
      <c r="I199" s="4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</row>
    <row r="200" spans="1:254" s="3" customFormat="1" x14ac:dyDescent="0.2">
      <c r="A200" s="23"/>
      <c r="B200" s="24"/>
      <c r="C200" s="25"/>
      <c r="D200" s="103"/>
      <c r="E200" s="101"/>
      <c r="F200" s="101"/>
      <c r="I200" s="4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</row>
    <row r="201" spans="1:254" s="3" customFormat="1" x14ac:dyDescent="0.2">
      <c r="A201" s="23"/>
      <c r="B201" s="24"/>
      <c r="C201" s="25"/>
      <c r="D201" s="103"/>
      <c r="E201" s="101"/>
      <c r="F201" s="101"/>
      <c r="I201" s="4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</row>
    <row r="202" spans="1:254" s="3" customFormat="1" x14ac:dyDescent="0.2">
      <c r="A202" s="23"/>
      <c r="B202" s="24"/>
      <c r="C202" s="25"/>
      <c r="D202" s="103"/>
      <c r="E202" s="101"/>
      <c r="F202" s="101"/>
      <c r="I202" s="4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</row>
    <row r="203" spans="1:254" s="3" customFormat="1" x14ac:dyDescent="0.2">
      <c r="A203" s="23"/>
      <c r="B203" s="24"/>
      <c r="C203" s="25"/>
      <c r="D203" s="103"/>
      <c r="E203" s="101"/>
      <c r="F203" s="101"/>
      <c r="I203" s="4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</row>
    <row r="204" spans="1:254" s="3" customFormat="1" x14ac:dyDescent="0.2">
      <c r="A204" s="23"/>
      <c r="B204" s="24"/>
      <c r="C204" s="25"/>
      <c r="D204" s="103"/>
      <c r="E204" s="101"/>
      <c r="F204" s="101"/>
      <c r="I204" s="4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</row>
    <row r="205" spans="1:254" s="3" customFormat="1" x14ac:dyDescent="0.2">
      <c r="A205" s="23"/>
      <c r="B205" s="24"/>
      <c r="C205" s="25"/>
      <c r="D205" s="103"/>
      <c r="E205" s="101"/>
      <c r="F205" s="101"/>
      <c r="I205" s="4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</row>
    <row r="206" spans="1:254" s="3" customFormat="1" x14ac:dyDescent="0.2">
      <c r="A206" s="23"/>
      <c r="B206" s="24"/>
      <c r="C206" s="25"/>
      <c r="D206" s="103"/>
      <c r="E206" s="101"/>
      <c r="F206" s="101"/>
      <c r="I206" s="4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</row>
    <row r="207" spans="1:254" s="3" customFormat="1" x14ac:dyDescent="0.2">
      <c r="A207" s="23"/>
      <c r="B207" s="24"/>
      <c r="C207" s="25"/>
      <c r="D207" s="103"/>
      <c r="E207" s="101"/>
      <c r="F207" s="101"/>
      <c r="I207" s="4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</row>
    <row r="208" spans="1:254" s="3" customFormat="1" x14ac:dyDescent="0.2">
      <c r="A208" s="23"/>
      <c r="B208" s="24"/>
      <c r="C208" s="25"/>
      <c r="D208" s="103"/>
      <c r="E208" s="101"/>
      <c r="F208" s="101"/>
      <c r="I208" s="4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</row>
    <row r="209" spans="1:254" s="3" customFormat="1" x14ac:dyDescent="0.2">
      <c r="A209" s="23"/>
      <c r="B209" s="24"/>
      <c r="C209" s="25"/>
      <c r="D209" s="103"/>
      <c r="E209" s="101"/>
      <c r="F209" s="101"/>
      <c r="I209" s="4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</row>
    <row r="210" spans="1:254" s="3" customFormat="1" x14ac:dyDescent="0.2">
      <c r="A210" s="23"/>
      <c r="B210" s="24"/>
      <c r="C210" s="25"/>
      <c r="D210" s="103"/>
      <c r="E210" s="101"/>
      <c r="F210" s="101"/>
      <c r="I210" s="4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</row>
    <row r="211" spans="1:254" s="3" customFormat="1" x14ac:dyDescent="0.2">
      <c r="A211" s="23"/>
      <c r="B211" s="24"/>
      <c r="C211" s="25"/>
      <c r="D211" s="103"/>
      <c r="E211" s="101"/>
      <c r="F211" s="101"/>
      <c r="I211" s="4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</row>
    <row r="212" spans="1:254" s="3" customFormat="1" x14ac:dyDescent="0.2">
      <c r="A212" s="23"/>
      <c r="B212" s="24"/>
      <c r="C212" s="25"/>
      <c r="D212" s="103"/>
      <c r="E212" s="101"/>
      <c r="F212" s="101"/>
      <c r="I212" s="4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</row>
    <row r="213" spans="1:254" s="3" customFormat="1" x14ac:dyDescent="0.2">
      <c r="A213" s="23"/>
      <c r="B213" s="24"/>
      <c r="C213" s="25"/>
      <c r="D213" s="103"/>
      <c r="E213" s="101"/>
      <c r="F213" s="101"/>
      <c r="I213" s="4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</row>
    <row r="214" spans="1:254" s="3" customFormat="1" x14ac:dyDescent="0.2">
      <c r="A214" s="23"/>
      <c r="B214" s="24"/>
      <c r="C214" s="25"/>
      <c r="D214" s="103"/>
      <c r="E214" s="101"/>
      <c r="F214" s="101"/>
      <c r="I214" s="4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</row>
    <row r="215" spans="1:254" s="3" customFormat="1" x14ac:dyDescent="0.2">
      <c r="A215" s="23"/>
      <c r="B215" s="24"/>
      <c r="C215" s="25"/>
      <c r="D215" s="103"/>
      <c r="E215" s="101"/>
      <c r="F215" s="101"/>
      <c r="I215" s="4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</row>
    <row r="216" spans="1:254" s="3" customFormat="1" x14ac:dyDescent="0.2">
      <c r="A216" s="23"/>
      <c r="B216" s="24"/>
      <c r="C216" s="25"/>
      <c r="D216" s="103"/>
      <c r="E216" s="101"/>
      <c r="F216" s="101"/>
      <c r="I216" s="4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</row>
    <row r="217" spans="1:254" s="3" customFormat="1" x14ac:dyDescent="0.2">
      <c r="A217" s="23"/>
      <c r="B217" s="24"/>
      <c r="C217" s="25"/>
      <c r="D217" s="103"/>
      <c r="E217" s="101"/>
      <c r="F217" s="101"/>
      <c r="I217" s="4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</row>
    <row r="218" spans="1:254" s="3" customFormat="1" x14ac:dyDescent="0.2">
      <c r="A218" s="23"/>
      <c r="B218" s="24"/>
      <c r="C218" s="25"/>
      <c r="D218" s="103"/>
      <c r="E218" s="101"/>
      <c r="F218" s="101"/>
      <c r="I218" s="4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</row>
    <row r="219" spans="1:254" s="3" customFormat="1" x14ac:dyDescent="0.2">
      <c r="A219" s="23"/>
      <c r="B219" s="24"/>
      <c r="C219" s="25"/>
      <c r="D219" s="103"/>
      <c r="E219" s="101"/>
      <c r="F219" s="101"/>
      <c r="I219" s="4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</row>
    <row r="220" spans="1:254" s="3" customFormat="1" x14ac:dyDescent="0.2">
      <c r="A220" s="23"/>
      <c r="B220" s="24"/>
      <c r="C220" s="25"/>
      <c r="D220" s="103"/>
      <c r="E220" s="101"/>
      <c r="F220" s="101"/>
      <c r="I220" s="4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</row>
    <row r="221" spans="1:254" s="3" customFormat="1" x14ac:dyDescent="0.2">
      <c r="A221" s="23"/>
      <c r="B221" s="24"/>
      <c r="C221" s="25"/>
      <c r="D221" s="103"/>
      <c r="E221" s="101"/>
      <c r="F221" s="101"/>
      <c r="I221" s="4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</row>
    <row r="222" spans="1:254" s="3" customFormat="1" x14ac:dyDescent="0.2">
      <c r="A222" s="23"/>
      <c r="B222" s="24"/>
      <c r="C222" s="25"/>
      <c r="D222" s="103"/>
      <c r="E222" s="101"/>
      <c r="F222" s="101"/>
      <c r="I222" s="4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</row>
    <row r="223" spans="1:254" s="3" customFormat="1" x14ac:dyDescent="0.2">
      <c r="A223" s="23"/>
      <c r="B223" s="24"/>
      <c r="C223" s="25"/>
      <c r="D223" s="103"/>
      <c r="E223" s="101"/>
      <c r="F223" s="101"/>
      <c r="I223" s="4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</row>
    <row r="224" spans="1:254" s="3" customFormat="1" x14ac:dyDescent="0.2">
      <c r="A224" s="23"/>
      <c r="B224" s="24"/>
      <c r="C224" s="25"/>
      <c r="D224" s="103"/>
      <c r="E224" s="101"/>
      <c r="F224" s="101"/>
      <c r="I224" s="4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</row>
    <row r="225" spans="1:254" s="3" customFormat="1" x14ac:dyDescent="0.2">
      <c r="A225" s="23"/>
      <c r="B225" s="24"/>
      <c r="C225" s="25"/>
      <c r="D225" s="103"/>
      <c r="E225" s="101"/>
      <c r="F225" s="101"/>
      <c r="I225" s="4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</row>
    <row r="226" spans="1:254" s="3" customFormat="1" x14ac:dyDescent="0.2">
      <c r="A226" s="23"/>
      <c r="B226" s="24"/>
      <c r="C226" s="25"/>
      <c r="D226" s="103"/>
      <c r="E226" s="101"/>
      <c r="F226" s="101"/>
      <c r="I226" s="4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</row>
    <row r="227" spans="1:254" s="3" customFormat="1" x14ac:dyDescent="0.2">
      <c r="A227" s="23"/>
      <c r="B227" s="24"/>
      <c r="C227" s="25"/>
      <c r="D227" s="103"/>
      <c r="E227" s="101"/>
      <c r="F227" s="101"/>
      <c r="I227" s="4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</row>
    <row r="228" spans="1:254" s="3" customFormat="1" x14ac:dyDescent="0.2">
      <c r="A228" s="23"/>
      <c r="B228" s="24"/>
      <c r="C228" s="25"/>
      <c r="D228" s="103"/>
      <c r="E228" s="101"/>
      <c r="F228" s="101"/>
      <c r="I228" s="4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</row>
    <row r="229" spans="1:254" s="3" customFormat="1" x14ac:dyDescent="0.2">
      <c r="A229" s="23"/>
      <c r="B229" s="24"/>
      <c r="C229" s="25"/>
      <c r="D229" s="103"/>
      <c r="E229" s="101"/>
      <c r="F229" s="101"/>
      <c r="I229" s="4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</row>
    <row r="230" spans="1:254" s="3" customFormat="1" x14ac:dyDescent="0.2">
      <c r="A230" s="23"/>
      <c r="B230" s="24"/>
      <c r="C230" s="25"/>
      <c r="D230" s="103"/>
      <c r="E230" s="101"/>
      <c r="F230" s="101"/>
      <c r="I230" s="4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</row>
    <row r="231" spans="1:254" s="3" customFormat="1" x14ac:dyDescent="0.2">
      <c r="A231" s="23"/>
      <c r="B231" s="24"/>
      <c r="C231" s="25"/>
      <c r="D231" s="103"/>
      <c r="E231" s="101"/>
      <c r="F231" s="101"/>
      <c r="I231" s="4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</row>
    <row r="232" spans="1:254" s="3" customFormat="1" x14ac:dyDescent="0.2">
      <c r="A232" s="23"/>
      <c r="B232" s="24"/>
      <c r="C232" s="25"/>
      <c r="D232" s="103"/>
      <c r="E232" s="101"/>
      <c r="F232" s="101"/>
      <c r="I232" s="4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</row>
    <row r="233" spans="1:254" s="3" customFormat="1" x14ac:dyDescent="0.2">
      <c r="A233" s="23"/>
      <c r="B233" s="24"/>
      <c r="C233" s="25"/>
      <c r="D233" s="103"/>
      <c r="E233" s="101"/>
      <c r="F233" s="101"/>
      <c r="I233" s="4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</row>
    <row r="234" spans="1:254" s="3" customFormat="1" x14ac:dyDescent="0.2">
      <c r="A234" s="23"/>
      <c r="B234" s="24"/>
      <c r="C234" s="25"/>
      <c r="D234" s="103"/>
      <c r="E234" s="101"/>
      <c r="F234" s="101"/>
      <c r="I234" s="4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</row>
    <row r="235" spans="1:254" s="3" customFormat="1" x14ac:dyDescent="0.2">
      <c r="A235" s="23"/>
      <c r="B235" s="24"/>
      <c r="C235" s="25"/>
      <c r="D235" s="103"/>
      <c r="E235" s="101"/>
      <c r="F235" s="101"/>
      <c r="I235" s="4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</row>
    <row r="236" spans="1:254" s="3" customFormat="1" x14ac:dyDescent="0.2">
      <c r="A236" s="23"/>
      <c r="B236" s="24"/>
      <c r="C236" s="25"/>
      <c r="D236" s="103"/>
      <c r="E236" s="101"/>
      <c r="F236" s="101"/>
      <c r="I236" s="4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</row>
    <row r="237" spans="1:254" s="3" customFormat="1" x14ac:dyDescent="0.2">
      <c r="A237" s="23"/>
      <c r="B237" s="24"/>
      <c r="C237" s="25"/>
      <c r="D237" s="103"/>
      <c r="E237" s="101"/>
      <c r="F237" s="101"/>
      <c r="I237" s="4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</row>
    <row r="238" spans="1:254" s="3" customFormat="1" x14ac:dyDescent="0.2">
      <c r="A238" s="23"/>
      <c r="B238" s="24"/>
      <c r="C238" s="25"/>
      <c r="D238" s="103"/>
      <c r="E238" s="101"/>
      <c r="F238" s="101"/>
      <c r="I238" s="4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</row>
    <row r="239" spans="1:254" s="3" customFormat="1" x14ac:dyDescent="0.2">
      <c r="A239" s="23"/>
      <c r="B239" s="24"/>
      <c r="C239" s="25"/>
      <c r="D239" s="103"/>
      <c r="E239" s="101"/>
      <c r="F239" s="101"/>
      <c r="I239" s="4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</row>
    <row r="240" spans="1:254" s="3" customFormat="1" x14ac:dyDescent="0.2">
      <c r="A240" s="23"/>
      <c r="B240" s="24"/>
      <c r="C240" s="25"/>
      <c r="D240" s="103"/>
      <c r="E240" s="101"/>
      <c r="F240" s="101"/>
      <c r="I240" s="4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</row>
    <row r="241" spans="1:254" s="3" customFormat="1" x14ac:dyDescent="0.2">
      <c r="A241" s="23"/>
      <c r="B241" s="24"/>
      <c r="C241" s="25"/>
      <c r="D241" s="103"/>
      <c r="E241" s="101"/>
      <c r="F241" s="101"/>
      <c r="I241" s="4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</row>
    <row r="242" spans="1:254" s="3" customFormat="1" x14ac:dyDescent="0.2">
      <c r="A242" s="23"/>
      <c r="B242" s="24"/>
      <c r="C242" s="25"/>
      <c r="D242" s="103"/>
      <c r="E242" s="101"/>
      <c r="F242" s="101"/>
      <c r="I242" s="4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</row>
    <row r="243" spans="1:254" s="3" customFormat="1" x14ac:dyDescent="0.2">
      <c r="A243" s="23"/>
      <c r="B243" s="24"/>
      <c r="C243" s="25"/>
      <c r="D243" s="103"/>
      <c r="E243" s="101"/>
      <c r="F243" s="101"/>
      <c r="I243" s="4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</row>
    <row r="244" spans="1:254" s="3" customFormat="1" x14ac:dyDescent="0.2">
      <c r="A244" s="23"/>
      <c r="B244" s="24"/>
      <c r="C244" s="25"/>
      <c r="D244" s="103"/>
      <c r="E244" s="101"/>
      <c r="F244" s="101"/>
      <c r="I244" s="4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</row>
    <row r="245" spans="1:254" s="3" customFormat="1" x14ac:dyDescent="0.2">
      <c r="A245" s="23"/>
      <c r="B245" s="24"/>
      <c r="C245" s="25"/>
      <c r="D245" s="103"/>
      <c r="E245" s="101"/>
      <c r="F245" s="101"/>
      <c r="I245" s="4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</row>
    <row r="246" spans="1:254" s="3" customFormat="1" x14ac:dyDescent="0.2">
      <c r="A246" s="23"/>
      <c r="B246" s="24"/>
      <c r="C246" s="25"/>
      <c r="D246" s="103"/>
      <c r="E246" s="101"/>
      <c r="F246" s="101"/>
      <c r="I246" s="4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</row>
    <row r="247" spans="1:254" s="3" customFormat="1" x14ac:dyDescent="0.2">
      <c r="A247" s="23"/>
      <c r="B247" s="24"/>
      <c r="C247" s="25"/>
      <c r="D247" s="103"/>
      <c r="E247" s="101"/>
      <c r="F247" s="101"/>
      <c r="I247" s="4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</row>
    <row r="248" spans="1:254" s="3" customFormat="1" x14ac:dyDescent="0.2">
      <c r="A248" s="23"/>
      <c r="B248" s="24"/>
      <c r="C248" s="25"/>
      <c r="D248" s="103"/>
      <c r="E248" s="101"/>
      <c r="F248" s="101"/>
      <c r="I248" s="4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</row>
    <row r="249" spans="1:254" s="3" customFormat="1" x14ac:dyDescent="0.2">
      <c r="A249" s="23"/>
      <c r="B249" s="24"/>
      <c r="C249" s="25"/>
      <c r="D249" s="103"/>
      <c r="E249" s="101"/>
      <c r="F249" s="101"/>
      <c r="I249" s="4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</row>
    <row r="250" spans="1:254" s="3" customFormat="1" x14ac:dyDescent="0.2">
      <c r="A250" s="23"/>
      <c r="B250" s="24"/>
      <c r="C250" s="25"/>
      <c r="D250" s="103"/>
      <c r="E250" s="101"/>
      <c r="F250" s="101"/>
      <c r="I250" s="4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</row>
    <row r="251" spans="1:254" s="3" customFormat="1" x14ac:dyDescent="0.2">
      <c r="A251" s="23"/>
      <c r="B251" s="24"/>
      <c r="C251" s="25"/>
      <c r="D251" s="103"/>
      <c r="E251" s="101"/>
      <c r="F251" s="101"/>
      <c r="I251" s="4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/>
      <c r="GX251" s="2"/>
      <c r="GY251" s="2"/>
      <c r="GZ251" s="2"/>
      <c r="HA251" s="2"/>
      <c r="HB251" s="2"/>
      <c r="HC251" s="2"/>
      <c r="HD251" s="2"/>
      <c r="HE251" s="2"/>
      <c r="HF251" s="2"/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/>
      <c r="IT251" s="2"/>
    </row>
    <row r="252" spans="1:254" s="3" customFormat="1" x14ac:dyDescent="0.2">
      <c r="A252" s="23"/>
      <c r="B252" s="24"/>
      <c r="C252" s="25"/>
      <c r="D252" s="103"/>
      <c r="E252" s="101"/>
      <c r="F252" s="101"/>
      <c r="I252" s="4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</row>
    <row r="253" spans="1:254" s="3" customFormat="1" x14ac:dyDescent="0.2">
      <c r="A253" s="23"/>
      <c r="B253" s="24"/>
      <c r="C253" s="25"/>
      <c r="D253" s="103"/>
      <c r="E253" s="101"/>
      <c r="F253" s="101"/>
      <c r="I253" s="4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/>
      <c r="GT253" s="2"/>
      <c r="GU253" s="2"/>
      <c r="GV253" s="2"/>
      <c r="GW253" s="2"/>
      <c r="GX253" s="2"/>
      <c r="GY253" s="2"/>
      <c r="GZ253" s="2"/>
      <c r="HA253" s="2"/>
      <c r="HB253" s="2"/>
      <c r="HC253" s="2"/>
      <c r="HD253" s="2"/>
      <c r="HE253" s="2"/>
      <c r="HF253" s="2"/>
      <c r="HG253" s="2"/>
      <c r="HH253" s="2"/>
      <c r="HI253" s="2"/>
      <c r="HJ253" s="2"/>
      <c r="HK253" s="2"/>
      <c r="HL253" s="2"/>
      <c r="HM253" s="2"/>
      <c r="HN253" s="2"/>
      <c r="HO253" s="2"/>
      <c r="HP253" s="2"/>
      <c r="HQ253" s="2"/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</row>
    <row r="254" spans="1:254" s="3" customFormat="1" x14ac:dyDescent="0.2">
      <c r="A254" s="23"/>
      <c r="B254" s="24"/>
      <c r="C254" s="25"/>
      <c r="D254" s="103"/>
      <c r="E254" s="101"/>
      <c r="F254" s="101"/>
      <c r="I254" s="4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/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/>
      <c r="HS254" s="2"/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/>
      <c r="IJ254" s="2"/>
      <c r="IK254" s="2"/>
      <c r="IL254" s="2"/>
      <c r="IM254" s="2"/>
      <c r="IN254" s="2"/>
      <c r="IO254" s="2"/>
      <c r="IP254" s="2"/>
      <c r="IQ254" s="2"/>
      <c r="IR254" s="2"/>
      <c r="IS254" s="2"/>
      <c r="IT254" s="2"/>
    </row>
    <row r="255" spans="1:254" s="3" customFormat="1" x14ac:dyDescent="0.2">
      <c r="A255" s="23"/>
      <c r="B255" s="24"/>
      <c r="C255" s="25"/>
      <c r="D255" s="103"/>
      <c r="E255" s="101"/>
      <c r="F255" s="101"/>
      <c r="I255" s="4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</row>
    <row r="256" spans="1:254" s="3" customFormat="1" x14ac:dyDescent="0.2">
      <c r="A256" s="23"/>
      <c r="B256" s="24"/>
      <c r="C256" s="25"/>
      <c r="D256" s="103"/>
      <c r="E256" s="101"/>
      <c r="F256" s="101"/>
      <c r="I256" s="4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/>
      <c r="HB256" s="2"/>
      <c r="HC256" s="2"/>
      <c r="HD256" s="2"/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/>
      <c r="IL256" s="2"/>
      <c r="IM256" s="2"/>
      <c r="IN256" s="2"/>
      <c r="IO256" s="2"/>
      <c r="IP256" s="2"/>
      <c r="IQ256" s="2"/>
      <c r="IR256" s="2"/>
      <c r="IS256" s="2"/>
      <c r="IT256" s="2"/>
    </row>
    <row r="257" spans="1:254" s="3" customFormat="1" x14ac:dyDescent="0.2">
      <c r="A257" s="23"/>
      <c r="B257" s="24"/>
      <c r="C257" s="25"/>
      <c r="D257" s="103"/>
      <c r="E257" s="101"/>
      <c r="F257" s="101"/>
      <c r="I257" s="4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/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</row>
    <row r="258" spans="1:254" s="3" customFormat="1" x14ac:dyDescent="0.2">
      <c r="A258" s="23"/>
      <c r="B258" s="24"/>
      <c r="C258" s="25"/>
      <c r="D258" s="103"/>
      <c r="E258" s="101"/>
      <c r="F258" s="101"/>
      <c r="I258" s="4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/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/>
      <c r="IN258" s="2"/>
      <c r="IO258" s="2"/>
      <c r="IP258" s="2"/>
      <c r="IQ258" s="2"/>
      <c r="IR258" s="2"/>
      <c r="IS258" s="2"/>
      <c r="IT258" s="2"/>
    </row>
    <row r="259" spans="1:254" s="3" customFormat="1" x14ac:dyDescent="0.2">
      <c r="A259" s="23"/>
      <c r="B259" s="24"/>
      <c r="C259" s="25"/>
      <c r="D259" s="103"/>
      <c r="E259" s="101"/>
      <c r="F259" s="101"/>
      <c r="I259" s="4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/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</row>
    <row r="260" spans="1:254" s="3" customFormat="1" x14ac:dyDescent="0.2">
      <c r="A260" s="23"/>
      <c r="B260" s="24"/>
      <c r="C260" s="25"/>
      <c r="D260" s="103"/>
      <c r="E260" s="101"/>
      <c r="F260" s="101"/>
      <c r="I260" s="4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/>
      <c r="HB260" s="2"/>
      <c r="HC260" s="2"/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/>
      <c r="IL260" s="2"/>
      <c r="IM260" s="2"/>
      <c r="IN260" s="2"/>
      <c r="IO260" s="2"/>
      <c r="IP260" s="2"/>
      <c r="IQ260" s="2"/>
      <c r="IR260" s="2"/>
      <c r="IS260" s="2"/>
      <c r="IT260" s="2"/>
    </row>
    <row r="261" spans="1:254" s="3" customFormat="1" x14ac:dyDescent="0.2">
      <c r="A261" s="23"/>
      <c r="B261" s="24"/>
      <c r="C261" s="25"/>
      <c r="D261" s="103"/>
      <c r="E261" s="101"/>
      <c r="F261" s="101"/>
      <c r="I261" s="4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 s="2"/>
      <c r="GR261" s="2"/>
      <c r="GS261" s="2"/>
      <c r="GT261" s="2"/>
      <c r="GU261" s="2"/>
      <c r="GV261" s="2"/>
      <c r="GW261" s="2"/>
      <c r="GX261" s="2"/>
      <c r="GY261" s="2"/>
      <c r="GZ261" s="2"/>
      <c r="HA261" s="2"/>
      <c r="HB261" s="2"/>
      <c r="HC261" s="2"/>
      <c r="HD261" s="2"/>
      <c r="HE261" s="2"/>
      <c r="HF261" s="2"/>
      <c r="HG261" s="2"/>
      <c r="HH261" s="2"/>
      <c r="HI261" s="2"/>
      <c r="HJ261" s="2"/>
      <c r="HK261" s="2"/>
      <c r="HL261" s="2"/>
      <c r="HM261" s="2"/>
      <c r="HN261" s="2"/>
      <c r="HO261" s="2"/>
      <c r="HP261" s="2"/>
      <c r="HQ261" s="2"/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/>
      <c r="IL261" s="2"/>
      <c r="IM261" s="2"/>
      <c r="IN261" s="2"/>
      <c r="IO261" s="2"/>
      <c r="IP261" s="2"/>
      <c r="IQ261" s="2"/>
      <c r="IR261" s="2"/>
      <c r="IS261" s="2"/>
      <c r="IT261" s="2"/>
    </row>
    <row r="262" spans="1:254" s="3" customFormat="1" x14ac:dyDescent="0.2">
      <c r="A262" s="23"/>
      <c r="B262" s="24"/>
      <c r="C262" s="25"/>
      <c r="D262" s="103"/>
      <c r="E262" s="101"/>
      <c r="F262" s="101"/>
      <c r="I262" s="4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 s="2"/>
      <c r="GR262" s="2"/>
      <c r="GS262" s="2"/>
      <c r="GT262" s="2"/>
      <c r="GU262" s="2"/>
      <c r="GV262" s="2"/>
      <c r="GW262" s="2"/>
      <c r="GX262" s="2"/>
      <c r="GY262" s="2"/>
      <c r="GZ262" s="2"/>
      <c r="HA262" s="2"/>
      <c r="HB262" s="2"/>
      <c r="HC262" s="2"/>
      <c r="HD262" s="2"/>
      <c r="HE262" s="2"/>
      <c r="HF262" s="2"/>
      <c r="HG262" s="2"/>
      <c r="HH262" s="2"/>
      <c r="HI262" s="2"/>
      <c r="HJ262" s="2"/>
      <c r="HK262" s="2"/>
      <c r="HL262" s="2"/>
      <c r="HM262" s="2"/>
      <c r="HN262" s="2"/>
      <c r="HO262" s="2"/>
      <c r="HP262" s="2"/>
      <c r="HQ262" s="2"/>
      <c r="HR262" s="2"/>
      <c r="HS262" s="2"/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/>
      <c r="IL262" s="2"/>
      <c r="IM262" s="2"/>
      <c r="IN262" s="2"/>
      <c r="IO262" s="2"/>
      <c r="IP262" s="2"/>
      <c r="IQ262" s="2"/>
      <c r="IR262" s="2"/>
      <c r="IS262" s="2"/>
      <c r="IT262" s="2"/>
    </row>
    <row r="263" spans="1:254" s="3" customFormat="1" x14ac:dyDescent="0.2">
      <c r="A263" s="23"/>
      <c r="B263" s="24"/>
      <c r="C263" s="25"/>
      <c r="D263" s="103"/>
      <c r="E263" s="101"/>
      <c r="F263" s="101"/>
      <c r="I263" s="4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 s="2"/>
      <c r="GR263" s="2"/>
      <c r="GS263" s="2"/>
      <c r="GT263" s="2"/>
      <c r="GU263" s="2"/>
      <c r="GV263" s="2"/>
      <c r="GW263" s="2"/>
      <c r="GX263" s="2"/>
      <c r="GY263" s="2"/>
      <c r="GZ263" s="2"/>
      <c r="HA263" s="2"/>
      <c r="HB263" s="2"/>
      <c r="HC263" s="2"/>
      <c r="HD263" s="2"/>
      <c r="HE263" s="2"/>
      <c r="HF263" s="2"/>
      <c r="HG263" s="2"/>
      <c r="HH263" s="2"/>
      <c r="HI263" s="2"/>
      <c r="HJ263" s="2"/>
      <c r="HK263" s="2"/>
      <c r="HL263" s="2"/>
      <c r="HM263" s="2"/>
      <c r="HN263" s="2"/>
      <c r="HO263" s="2"/>
      <c r="HP263" s="2"/>
      <c r="HQ263" s="2"/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/>
      <c r="IL263" s="2"/>
      <c r="IM263" s="2"/>
      <c r="IN263" s="2"/>
      <c r="IO263" s="2"/>
      <c r="IP263" s="2"/>
      <c r="IQ263" s="2"/>
      <c r="IR263" s="2"/>
      <c r="IS263" s="2"/>
      <c r="IT263" s="2"/>
    </row>
    <row r="264" spans="1:254" s="3" customFormat="1" x14ac:dyDescent="0.2">
      <c r="A264" s="23"/>
      <c r="B264" s="24"/>
      <c r="C264" s="25"/>
      <c r="D264" s="103"/>
      <c r="E264" s="101"/>
      <c r="F264" s="101"/>
      <c r="I264" s="4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/>
      <c r="GS264" s="2"/>
      <c r="GT264" s="2"/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/>
      <c r="HI264" s="2"/>
      <c r="HJ264" s="2"/>
      <c r="HK264" s="2"/>
      <c r="HL264" s="2"/>
      <c r="HM264" s="2"/>
      <c r="HN264" s="2"/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/>
      <c r="IL264" s="2"/>
      <c r="IM264" s="2"/>
      <c r="IN264" s="2"/>
      <c r="IO264" s="2"/>
      <c r="IP264" s="2"/>
      <c r="IQ264" s="2"/>
      <c r="IR264" s="2"/>
      <c r="IS264" s="2"/>
      <c r="IT264" s="2"/>
    </row>
    <row r="265" spans="1:254" s="3" customFormat="1" x14ac:dyDescent="0.2">
      <c r="A265" s="23"/>
      <c r="B265" s="24"/>
      <c r="C265" s="25"/>
      <c r="D265" s="103"/>
      <c r="E265" s="101"/>
      <c r="F265" s="101"/>
      <c r="I265" s="4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/>
      <c r="GS265" s="2"/>
      <c r="GT265" s="2"/>
      <c r="GU265" s="2"/>
      <c r="GV265" s="2"/>
      <c r="GW265" s="2"/>
      <c r="GX265" s="2"/>
      <c r="GY265" s="2"/>
      <c r="GZ265" s="2"/>
      <c r="HA265" s="2"/>
      <c r="HB265" s="2"/>
      <c r="HC265" s="2"/>
      <c r="HD265" s="2"/>
      <c r="HE265" s="2"/>
      <c r="HF265" s="2"/>
      <c r="HG265" s="2"/>
      <c r="HH265" s="2"/>
      <c r="HI265" s="2"/>
      <c r="HJ265" s="2"/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</row>
    <row r="266" spans="1:254" s="3" customFormat="1" x14ac:dyDescent="0.2">
      <c r="A266" s="23"/>
      <c r="B266" s="24"/>
      <c r="C266" s="25"/>
      <c r="D266" s="103"/>
      <c r="E266" s="101"/>
      <c r="F266" s="101"/>
      <c r="I266" s="4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 s="2"/>
      <c r="GR266" s="2"/>
      <c r="GS266" s="2"/>
      <c r="GT266" s="2"/>
      <c r="GU266" s="2"/>
      <c r="GV266" s="2"/>
      <c r="GW266" s="2"/>
      <c r="GX266" s="2"/>
      <c r="GY266" s="2"/>
      <c r="GZ266" s="2"/>
      <c r="HA266" s="2"/>
      <c r="HB266" s="2"/>
      <c r="HC266" s="2"/>
      <c r="HD266" s="2"/>
      <c r="HE266" s="2"/>
      <c r="HF266" s="2"/>
      <c r="HG266" s="2"/>
      <c r="HH266" s="2"/>
      <c r="HI266" s="2"/>
      <c r="HJ266" s="2"/>
      <c r="HK266" s="2"/>
      <c r="HL266" s="2"/>
      <c r="HM266" s="2"/>
      <c r="HN266" s="2"/>
      <c r="HO266" s="2"/>
      <c r="HP266" s="2"/>
      <c r="HQ266" s="2"/>
      <c r="HR266" s="2"/>
      <c r="HS266" s="2"/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/>
      <c r="IL266" s="2"/>
      <c r="IM266" s="2"/>
      <c r="IN266" s="2"/>
      <c r="IO266" s="2"/>
      <c r="IP266" s="2"/>
      <c r="IQ266" s="2"/>
      <c r="IR266" s="2"/>
      <c r="IS266" s="2"/>
      <c r="IT266" s="2"/>
    </row>
    <row r="267" spans="1:254" s="3" customFormat="1" x14ac:dyDescent="0.2">
      <c r="A267" s="23"/>
      <c r="B267" s="24"/>
      <c r="C267" s="25"/>
      <c r="D267" s="103"/>
      <c r="E267" s="101"/>
      <c r="F267" s="101"/>
      <c r="I267" s="4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 s="2"/>
      <c r="GR267" s="2"/>
      <c r="GS267" s="2"/>
      <c r="GT267" s="2"/>
      <c r="GU267" s="2"/>
      <c r="GV267" s="2"/>
      <c r="GW267" s="2"/>
      <c r="GX267" s="2"/>
      <c r="GY267" s="2"/>
      <c r="GZ267" s="2"/>
      <c r="HA267" s="2"/>
      <c r="HB267" s="2"/>
      <c r="HC267" s="2"/>
      <c r="HD267" s="2"/>
      <c r="HE267" s="2"/>
      <c r="HF267" s="2"/>
      <c r="HG267" s="2"/>
      <c r="HH267" s="2"/>
      <c r="HI267" s="2"/>
      <c r="HJ267" s="2"/>
      <c r="HK267" s="2"/>
      <c r="HL267" s="2"/>
      <c r="HM267" s="2"/>
      <c r="HN267" s="2"/>
      <c r="HO267" s="2"/>
      <c r="HP267" s="2"/>
      <c r="HQ267" s="2"/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/>
      <c r="IL267" s="2"/>
      <c r="IM267" s="2"/>
      <c r="IN267" s="2"/>
      <c r="IO267" s="2"/>
      <c r="IP267" s="2"/>
      <c r="IQ267" s="2"/>
      <c r="IR267" s="2"/>
      <c r="IS267" s="2"/>
      <c r="IT267" s="2"/>
    </row>
    <row r="268" spans="1:254" s="3" customFormat="1" x14ac:dyDescent="0.2">
      <c r="A268" s="23"/>
      <c r="B268" s="24"/>
      <c r="C268" s="25"/>
      <c r="D268" s="103"/>
      <c r="E268" s="101"/>
      <c r="F268" s="101"/>
      <c r="I268" s="4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 s="2"/>
      <c r="GR268" s="2"/>
      <c r="GS268" s="2"/>
      <c r="GT268" s="2"/>
      <c r="GU268" s="2"/>
      <c r="GV268" s="2"/>
      <c r="GW268" s="2"/>
      <c r="GX268" s="2"/>
      <c r="GY268" s="2"/>
      <c r="GZ268" s="2"/>
      <c r="HA268" s="2"/>
      <c r="HB268" s="2"/>
      <c r="HC268" s="2"/>
      <c r="HD268" s="2"/>
      <c r="HE268" s="2"/>
      <c r="HF268" s="2"/>
      <c r="HG268" s="2"/>
      <c r="HH268" s="2"/>
      <c r="HI268" s="2"/>
      <c r="HJ268" s="2"/>
      <c r="HK268" s="2"/>
      <c r="HL268" s="2"/>
      <c r="HM268" s="2"/>
      <c r="HN268" s="2"/>
      <c r="HO268" s="2"/>
      <c r="HP268" s="2"/>
      <c r="HQ268" s="2"/>
      <c r="HR268" s="2"/>
      <c r="HS268" s="2"/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/>
      <c r="IL268" s="2"/>
      <c r="IM268" s="2"/>
      <c r="IN268" s="2"/>
      <c r="IO268" s="2"/>
      <c r="IP268" s="2"/>
      <c r="IQ268" s="2"/>
      <c r="IR268" s="2"/>
      <c r="IS268" s="2"/>
      <c r="IT268" s="2"/>
    </row>
    <row r="269" spans="1:254" s="3" customFormat="1" x14ac:dyDescent="0.2">
      <c r="A269" s="23"/>
      <c r="B269" s="24"/>
      <c r="C269" s="25"/>
      <c r="D269" s="103"/>
      <c r="E269" s="101"/>
      <c r="F269" s="101"/>
      <c r="I269" s="4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 s="2"/>
      <c r="GR269" s="2"/>
      <c r="GS269" s="2"/>
      <c r="GT269" s="2"/>
      <c r="GU269" s="2"/>
      <c r="GV269" s="2"/>
      <c r="GW269" s="2"/>
      <c r="GX269" s="2"/>
      <c r="GY269" s="2"/>
      <c r="GZ269" s="2"/>
      <c r="HA269" s="2"/>
      <c r="HB269" s="2"/>
      <c r="HC269" s="2"/>
      <c r="HD269" s="2"/>
      <c r="HE269" s="2"/>
      <c r="HF269" s="2"/>
      <c r="HG269" s="2"/>
      <c r="HH269" s="2"/>
      <c r="HI269" s="2"/>
      <c r="HJ269" s="2"/>
      <c r="HK269" s="2"/>
      <c r="HL269" s="2"/>
      <c r="HM269" s="2"/>
      <c r="HN269" s="2"/>
      <c r="HO269" s="2"/>
      <c r="HP269" s="2"/>
      <c r="HQ269" s="2"/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/>
      <c r="IL269" s="2"/>
      <c r="IM269" s="2"/>
      <c r="IN269" s="2"/>
      <c r="IO269" s="2"/>
      <c r="IP269" s="2"/>
      <c r="IQ269" s="2"/>
      <c r="IR269" s="2"/>
      <c r="IS269" s="2"/>
      <c r="IT269" s="2"/>
    </row>
    <row r="270" spans="1:254" s="3" customFormat="1" x14ac:dyDescent="0.2">
      <c r="A270" s="23"/>
      <c r="B270" s="24"/>
      <c r="C270" s="25"/>
      <c r="D270" s="103"/>
      <c r="E270" s="101"/>
      <c r="F270" s="101"/>
      <c r="I270" s="4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 s="2"/>
      <c r="GR270" s="2"/>
      <c r="GS270" s="2"/>
      <c r="GT270" s="2"/>
      <c r="GU270" s="2"/>
      <c r="GV270" s="2"/>
      <c r="GW270" s="2"/>
      <c r="GX270" s="2"/>
      <c r="GY270" s="2"/>
      <c r="GZ270" s="2"/>
      <c r="HA270" s="2"/>
      <c r="HB270" s="2"/>
      <c r="HC270" s="2"/>
      <c r="HD270" s="2"/>
      <c r="HE270" s="2"/>
      <c r="HF270" s="2"/>
      <c r="HG270" s="2"/>
      <c r="HH270" s="2"/>
      <c r="HI270" s="2"/>
      <c r="HJ270" s="2"/>
      <c r="HK270" s="2"/>
      <c r="HL270" s="2"/>
      <c r="HM270" s="2"/>
      <c r="HN270" s="2"/>
      <c r="HO270" s="2"/>
      <c r="HP270" s="2"/>
      <c r="HQ270" s="2"/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/>
      <c r="IL270" s="2"/>
      <c r="IM270" s="2"/>
      <c r="IN270" s="2"/>
      <c r="IO270" s="2"/>
      <c r="IP270" s="2"/>
      <c r="IQ270" s="2"/>
      <c r="IR270" s="2"/>
      <c r="IS270" s="2"/>
      <c r="IT270" s="2"/>
    </row>
    <row r="271" spans="1:254" s="3" customFormat="1" x14ac:dyDescent="0.2">
      <c r="A271" s="23"/>
      <c r="B271" s="24"/>
      <c r="C271" s="25"/>
      <c r="D271" s="103"/>
      <c r="E271" s="101"/>
      <c r="F271" s="101"/>
      <c r="I271" s="4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/>
      <c r="GR271" s="2"/>
      <c r="GS271" s="2"/>
      <c r="GT271" s="2"/>
      <c r="GU271" s="2"/>
      <c r="GV271" s="2"/>
      <c r="GW271" s="2"/>
      <c r="GX271" s="2"/>
      <c r="GY271" s="2"/>
      <c r="GZ271" s="2"/>
      <c r="HA271" s="2"/>
      <c r="HB271" s="2"/>
      <c r="HC271" s="2"/>
      <c r="HD271" s="2"/>
      <c r="HE271" s="2"/>
      <c r="HF271" s="2"/>
      <c r="HG271" s="2"/>
      <c r="HH271" s="2"/>
      <c r="HI271" s="2"/>
      <c r="HJ271" s="2"/>
      <c r="HK271" s="2"/>
      <c r="HL271" s="2"/>
      <c r="HM271" s="2"/>
      <c r="HN271" s="2"/>
      <c r="HO271" s="2"/>
      <c r="HP271" s="2"/>
      <c r="HQ271" s="2"/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/>
      <c r="IL271" s="2"/>
      <c r="IM271" s="2"/>
      <c r="IN271" s="2"/>
      <c r="IO271" s="2"/>
      <c r="IP271" s="2"/>
      <c r="IQ271" s="2"/>
      <c r="IR271" s="2"/>
      <c r="IS271" s="2"/>
      <c r="IT271" s="2"/>
    </row>
    <row r="272" spans="1:254" s="3" customFormat="1" x14ac:dyDescent="0.2">
      <c r="A272" s="23"/>
      <c r="B272" s="24"/>
      <c r="C272" s="25"/>
      <c r="D272" s="103"/>
      <c r="E272" s="101"/>
      <c r="F272" s="101"/>
      <c r="I272" s="4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  <c r="GP272" s="2"/>
      <c r="GQ272" s="2"/>
      <c r="GR272" s="2"/>
      <c r="GS272" s="2"/>
      <c r="GT272" s="2"/>
      <c r="GU272" s="2"/>
      <c r="GV272" s="2"/>
      <c r="GW272" s="2"/>
      <c r="GX272" s="2"/>
      <c r="GY272" s="2"/>
      <c r="GZ272" s="2"/>
      <c r="HA272" s="2"/>
      <c r="HB272" s="2"/>
      <c r="HC272" s="2"/>
      <c r="HD272" s="2"/>
      <c r="HE272" s="2"/>
      <c r="HF272" s="2"/>
      <c r="HG272" s="2"/>
      <c r="HH272" s="2"/>
      <c r="HI272" s="2"/>
      <c r="HJ272" s="2"/>
      <c r="HK272" s="2"/>
      <c r="HL272" s="2"/>
      <c r="HM272" s="2"/>
      <c r="HN272" s="2"/>
      <c r="HO272" s="2"/>
      <c r="HP272" s="2"/>
      <c r="HQ272" s="2"/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/>
      <c r="IL272" s="2"/>
      <c r="IM272" s="2"/>
      <c r="IN272" s="2"/>
      <c r="IO272" s="2"/>
      <c r="IP272" s="2"/>
      <c r="IQ272" s="2"/>
      <c r="IR272" s="2"/>
      <c r="IS272" s="2"/>
      <c r="IT272" s="2"/>
    </row>
    <row r="273" spans="1:254" s="3" customFormat="1" x14ac:dyDescent="0.2">
      <c r="A273" s="23"/>
      <c r="B273" s="24"/>
      <c r="C273" s="25"/>
      <c r="D273" s="103"/>
      <c r="E273" s="101"/>
      <c r="F273" s="101"/>
      <c r="I273" s="4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  <c r="GP273" s="2"/>
      <c r="GQ273" s="2"/>
      <c r="GR273" s="2"/>
      <c r="GS273" s="2"/>
      <c r="GT273" s="2"/>
      <c r="GU273" s="2"/>
      <c r="GV273" s="2"/>
      <c r="GW273" s="2"/>
      <c r="GX273" s="2"/>
      <c r="GY273" s="2"/>
      <c r="GZ273" s="2"/>
      <c r="HA273" s="2"/>
      <c r="HB273" s="2"/>
      <c r="HC273" s="2"/>
      <c r="HD273" s="2"/>
      <c r="HE273" s="2"/>
      <c r="HF273" s="2"/>
      <c r="HG273" s="2"/>
      <c r="HH273" s="2"/>
      <c r="HI273" s="2"/>
      <c r="HJ273" s="2"/>
      <c r="HK273" s="2"/>
      <c r="HL273" s="2"/>
      <c r="HM273" s="2"/>
      <c r="HN273" s="2"/>
      <c r="HO273" s="2"/>
      <c r="HP273" s="2"/>
      <c r="HQ273" s="2"/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/>
      <c r="IL273" s="2"/>
      <c r="IM273" s="2"/>
      <c r="IN273" s="2"/>
      <c r="IO273" s="2"/>
      <c r="IP273" s="2"/>
      <c r="IQ273" s="2"/>
      <c r="IR273" s="2"/>
      <c r="IS273" s="2"/>
      <c r="IT273" s="2"/>
    </row>
    <row r="274" spans="1:254" s="3" customFormat="1" x14ac:dyDescent="0.2">
      <c r="A274" s="23"/>
      <c r="B274" s="24"/>
      <c r="C274" s="25"/>
      <c r="D274" s="103"/>
      <c r="E274" s="101"/>
      <c r="F274" s="101"/>
      <c r="I274" s="4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  <c r="GP274" s="2"/>
      <c r="GQ274" s="2"/>
      <c r="GR274" s="2"/>
      <c r="GS274" s="2"/>
      <c r="GT274" s="2"/>
      <c r="GU274" s="2"/>
      <c r="GV274" s="2"/>
      <c r="GW274" s="2"/>
      <c r="GX274" s="2"/>
      <c r="GY274" s="2"/>
      <c r="GZ274" s="2"/>
      <c r="HA274" s="2"/>
      <c r="HB274" s="2"/>
      <c r="HC274" s="2"/>
      <c r="HD274" s="2"/>
      <c r="HE274" s="2"/>
      <c r="HF274" s="2"/>
      <c r="HG274" s="2"/>
      <c r="HH274" s="2"/>
      <c r="HI274" s="2"/>
      <c r="HJ274" s="2"/>
      <c r="HK274" s="2"/>
      <c r="HL274" s="2"/>
      <c r="HM274" s="2"/>
      <c r="HN274" s="2"/>
      <c r="HO274" s="2"/>
      <c r="HP274" s="2"/>
      <c r="HQ274" s="2"/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/>
      <c r="IL274" s="2"/>
      <c r="IM274" s="2"/>
      <c r="IN274" s="2"/>
      <c r="IO274" s="2"/>
      <c r="IP274" s="2"/>
      <c r="IQ274" s="2"/>
      <c r="IR274" s="2"/>
      <c r="IS274" s="2"/>
      <c r="IT274" s="2"/>
    </row>
    <row r="275" spans="1:254" s="3" customFormat="1" x14ac:dyDescent="0.2">
      <c r="A275" s="23"/>
      <c r="B275" s="24"/>
      <c r="C275" s="25"/>
      <c r="D275" s="103"/>
      <c r="E275" s="101"/>
      <c r="F275" s="101"/>
      <c r="I275" s="4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  <c r="GP275" s="2"/>
      <c r="GQ275" s="2"/>
      <c r="GR275" s="2"/>
      <c r="GS275" s="2"/>
      <c r="GT275" s="2"/>
      <c r="GU275" s="2"/>
      <c r="GV275" s="2"/>
      <c r="GW275" s="2"/>
      <c r="GX275" s="2"/>
      <c r="GY275" s="2"/>
      <c r="GZ275" s="2"/>
      <c r="HA275" s="2"/>
      <c r="HB275" s="2"/>
      <c r="HC275" s="2"/>
      <c r="HD275" s="2"/>
      <c r="HE275" s="2"/>
      <c r="HF275" s="2"/>
      <c r="HG275" s="2"/>
      <c r="HH275" s="2"/>
      <c r="HI275" s="2"/>
      <c r="HJ275" s="2"/>
      <c r="HK275" s="2"/>
      <c r="HL275" s="2"/>
      <c r="HM275" s="2"/>
      <c r="HN275" s="2"/>
      <c r="HO275" s="2"/>
      <c r="HP275" s="2"/>
      <c r="HQ275" s="2"/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/>
      <c r="IL275" s="2"/>
      <c r="IM275" s="2"/>
      <c r="IN275" s="2"/>
      <c r="IO275" s="2"/>
      <c r="IP275" s="2"/>
      <c r="IQ275" s="2"/>
      <c r="IR275" s="2"/>
      <c r="IS275" s="2"/>
      <c r="IT275" s="2"/>
    </row>
    <row r="276" spans="1:254" s="3" customFormat="1" x14ac:dyDescent="0.2">
      <c r="A276" s="23"/>
      <c r="B276" s="24"/>
      <c r="C276" s="25"/>
      <c r="D276" s="103"/>
      <c r="E276" s="101"/>
      <c r="F276" s="101"/>
      <c r="I276" s="4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  <c r="GP276" s="2"/>
      <c r="GQ276" s="2"/>
      <c r="GR276" s="2"/>
      <c r="GS276" s="2"/>
      <c r="GT276" s="2"/>
      <c r="GU276" s="2"/>
      <c r="GV276" s="2"/>
      <c r="GW276" s="2"/>
      <c r="GX276" s="2"/>
      <c r="GY276" s="2"/>
      <c r="GZ276" s="2"/>
      <c r="HA276" s="2"/>
      <c r="HB276" s="2"/>
      <c r="HC276" s="2"/>
      <c r="HD276" s="2"/>
      <c r="HE276" s="2"/>
      <c r="HF276" s="2"/>
      <c r="HG276" s="2"/>
      <c r="HH276" s="2"/>
      <c r="HI276" s="2"/>
      <c r="HJ276" s="2"/>
      <c r="HK276" s="2"/>
      <c r="HL276" s="2"/>
      <c r="HM276" s="2"/>
      <c r="HN276" s="2"/>
      <c r="HO276" s="2"/>
      <c r="HP276" s="2"/>
      <c r="HQ276" s="2"/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/>
      <c r="IL276" s="2"/>
      <c r="IM276" s="2"/>
      <c r="IN276" s="2"/>
      <c r="IO276" s="2"/>
      <c r="IP276" s="2"/>
      <c r="IQ276" s="2"/>
      <c r="IR276" s="2"/>
      <c r="IS276" s="2"/>
      <c r="IT276" s="2"/>
    </row>
    <row r="277" spans="1:254" s="3" customFormat="1" x14ac:dyDescent="0.2">
      <c r="A277" s="23"/>
      <c r="B277" s="24"/>
      <c r="C277" s="25"/>
      <c r="D277" s="103"/>
      <c r="E277" s="101"/>
      <c r="F277" s="101"/>
      <c r="I277" s="4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  <c r="GP277" s="2"/>
      <c r="GQ277" s="2"/>
      <c r="GR277" s="2"/>
      <c r="GS277" s="2"/>
      <c r="GT277" s="2"/>
      <c r="GU277" s="2"/>
      <c r="GV277" s="2"/>
      <c r="GW277" s="2"/>
      <c r="GX277" s="2"/>
      <c r="GY277" s="2"/>
      <c r="GZ277" s="2"/>
      <c r="HA277" s="2"/>
      <c r="HB277" s="2"/>
      <c r="HC277" s="2"/>
      <c r="HD277" s="2"/>
      <c r="HE277" s="2"/>
      <c r="HF277" s="2"/>
      <c r="HG277" s="2"/>
      <c r="HH277" s="2"/>
      <c r="HI277" s="2"/>
      <c r="HJ277" s="2"/>
      <c r="HK277" s="2"/>
      <c r="HL277" s="2"/>
      <c r="HM277" s="2"/>
      <c r="HN277" s="2"/>
      <c r="HO277" s="2"/>
      <c r="HP277" s="2"/>
      <c r="HQ277" s="2"/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/>
      <c r="IL277" s="2"/>
      <c r="IM277" s="2"/>
      <c r="IN277" s="2"/>
      <c r="IO277" s="2"/>
      <c r="IP277" s="2"/>
      <c r="IQ277" s="2"/>
      <c r="IR277" s="2"/>
      <c r="IS277" s="2"/>
      <c r="IT277" s="2"/>
    </row>
    <row r="278" spans="1:254" s="3" customFormat="1" x14ac:dyDescent="0.2">
      <c r="A278" s="23"/>
      <c r="B278" s="24"/>
      <c r="C278" s="25"/>
      <c r="D278" s="103"/>
      <c r="E278" s="101"/>
      <c r="F278" s="101"/>
      <c r="I278" s="4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  <c r="GP278" s="2"/>
      <c r="GQ278" s="2"/>
      <c r="GR278" s="2"/>
      <c r="GS278" s="2"/>
      <c r="GT278" s="2"/>
      <c r="GU278" s="2"/>
      <c r="GV278" s="2"/>
      <c r="GW278" s="2"/>
      <c r="GX278" s="2"/>
      <c r="GY278" s="2"/>
      <c r="GZ278" s="2"/>
      <c r="HA278" s="2"/>
      <c r="HB278" s="2"/>
      <c r="HC278" s="2"/>
      <c r="HD278" s="2"/>
      <c r="HE278" s="2"/>
      <c r="HF278" s="2"/>
      <c r="HG278" s="2"/>
      <c r="HH278" s="2"/>
      <c r="HI278" s="2"/>
      <c r="HJ278" s="2"/>
      <c r="HK278" s="2"/>
      <c r="HL278" s="2"/>
      <c r="HM278" s="2"/>
      <c r="HN278" s="2"/>
      <c r="HO278" s="2"/>
      <c r="HP278" s="2"/>
      <c r="HQ278" s="2"/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/>
      <c r="IL278" s="2"/>
      <c r="IM278" s="2"/>
      <c r="IN278" s="2"/>
      <c r="IO278" s="2"/>
      <c r="IP278" s="2"/>
      <c r="IQ278" s="2"/>
      <c r="IR278" s="2"/>
      <c r="IS278" s="2"/>
      <c r="IT278" s="2"/>
    </row>
    <row r="279" spans="1:254" s="3" customFormat="1" x14ac:dyDescent="0.2">
      <c r="A279" s="23"/>
      <c r="B279" s="24"/>
      <c r="C279" s="25"/>
      <c r="D279" s="103"/>
      <c r="E279" s="101"/>
      <c r="F279" s="101"/>
      <c r="I279" s="4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  <c r="GP279" s="2"/>
      <c r="GQ279" s="2"/>
      <c r="GR279" s="2"/>
      <c r="GS279" s="2"/>
      <c r="GT279" s="2"/>
      <c r="GU279" s="2"/>
      <c r="GV279" s="2"/>
      <c r="GW279" s="2"/>
      <c r="GX279" s="2"/>
      <c r="GY279" s="2"/>
      <c r="GZ279" s="2"/>
      <c r="HA279" s="2"/>
      <c r="HB279" s="2"/>
      <c r="HC279" s="2"/>
      <c r="HD279" s="2"/>
      <c r="HE279" s="2"/>
      <c r="HF279" s="2"/>
      <c r="HG279" s="2"/>
      <c r="HH279" s="2"/>
      <c r="HI279" s="2"/>
      <c r="HJ279" s="2"/>
      <c r="HK279" s="2"/>
      <c r="HL279" s="2"/>
      <c r="HM279" s="2"/>
      <c r="HN279" s="2"/>
      <c r="HO279" s="2"/>
      <c r="HP279" s="2"/>
      <c r="HQ279" s="2"/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/>
      <c r="IL279" s="2"/>
      <c r="IM279" s="2"/>
      <c r="IN279" s="2"/>
      <c r="IO279" s="2"/>
      <c r="IP279" s="2"/>
      <c r="IQ279" s="2"/>
      <c r="IR279" s="2"/>
      <c r="IS279" s="2"/>
      <c r="IT279" s="2"/>
    </row>
    <row r="280" spans="1:254" s="3" customFormat="1" x14ac:dyDescent="0.2">
      <c r="A280" s="23"/>
      <c r="B280" s="24"/>
      <c r="C280" s="25"/>
      <c r="D280" s="103"/>
      <c r="E280" s="101"/>
      <c r="F280" s="101"/>
      <c r="I280" s="4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  <c r="GP280" s="2"/>
      <c r="GQ280" s="2"/>
      <c r="GR280" s="2"/>
      <c r="GS280" s="2"/>
      <c r="GT280" s="2"/>
      <c r="GU280" s="2"/>
      <c r="GV280" s="2"/>
      <c r="GW280" s="2"/>
      <c r="GX280" s="2"/>
      <c r="GY280" s="2"/>
      <c r="GZ280" s="2"/>
      <c r="HA280" s="2"/>
      <c r="HB280" s="2"/>
      <c r="HC280" s="2"/>
      <c r="HD280" s="2"/>
      <c r="HE280" s="2"/>
      <c r="HF280" s="2"/>
      <c r="HG280" s="2"/>
      <c r="HH280" s="2"/>
      <c r="HI280" s="2"/>
      <c r="HJ280" s="2"/>
      <c r="HK280" s="2"/>
      <c r="HL280" s="2"/>
      <c r="HM280" s="2"/>
      <c r="HN280" s="2"/>
      <c r="HO280" s="2"/>
      <c r="HP280" s="2"/>
      <c r="HQ280" s="2"/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/>
      <c r="IL280" s="2"/>
      <c r="IM280" s="2"/>
      <c r="IN280" s="2"/>
      <c r="IO280" s="2"/>
      <c r="IP280" s="2"/>
      <c r="IQ280" s="2"/>
      <c r="IR280" s="2"/>
      <c r="IS280" s="2"/>
      <c r="IT280" s="2"/>
    </row>
    <row r="281" spans="1:254" s="3" customFormat="1" x14ac:dyDescent="0.2">
      <c r="A281" s="23"/>
      <c r="B281" s="24"/>
      <c r="C281" s="25"/>
      <c r="D281" s="103"/>
      <c r="E281" s="101"/>
      <c r="F281" s="101"/>
      <c r="I281" s="4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  <c r="GP281" s="2"/>
      <c r="GQ281" s="2"/>
      <c r="GR281" s="2"/>
      <c r="GS281" s="2"/>
      <c r="GT281" s="2"/>
      <c r="GU281" s="2"/>
      <c r="GV281" s="2"/>
      <c r="GW281" s="2"/>
      <c r="GX281" s="2"/>
      <c r="GY281" s="2"/>
      <c r="GZ281" s="2"/>
      <c r="HA281" s="2"/>
      <c r="HB281" s="2"/>
      <c r="HC281" s="2"/>
      <c r="HD281" s="2"/>
      <c r="HE281" s="2"/>
      <c r="HF281" s="2"/>
      <c r="HG281" s="2"/>
      <c r="HH281" s="2"/>
      <c r="HI281" s="2"/>
      <c r="HJ281" s="2"/>
      <c r="HK281" s="2"/>
      <c r="HL281" s="2"/>
      <c r="HM281" s="2"/>
      <c r="HN281" s="2"/>
      <c r="HO281" s="2"/>
      <c r="HP281" s="2"/>
      <c r="HQ281" s="2"/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/>
      <c r="IL281" s="2"/>
      <c r="IM281" s="2"/>
      <c r="IN281" s="2"/>
      <c r="IO281" s="2"/>
      <c r="IP281" s="2"/>
      <c r="IQ281" s="2"/>
      <c r="IR281" s="2"/>
      <c r="IS281" s="2"/>
      <c r="IT281" s="2"/>
    </row>
    <row r="282" spans="1:254" s="3" customFormat="1" x14ac:dyDescent="0.2">
      <c r="A282" s="23"/>
      <c r="B282" s="24"/>
      <c r="C282" s="25"/>
      <c r="D282" s="103"/>
      <c r="E282" s="101"/>
      <c r="F282" s="101"/>
      <c r="I282" s="4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  <c r="GP282" s="2"/>
      <c r="GQ282" s="2"/>
      <c r="GR282" s="2"/>
      <c r="GS282" s="2"/>
      <c r="GT282" s="2"/>
      <c r="GU282" s="2"/>
      <c r="GV282" s="2"/>
      <c r="GW282" s="2"/>
      <c r="GX282" s="2"/>
      <c r="GY282" s="2"/>
      <c r="GZ282" s="2"/>
      <c r="HA282" s="2"/>
      <c r="HB282" s="2"/>
      <c r="HC282" s="2"/>
      <c r="HD282" s="2"/>
      <c r="HE282" s="2"/>
      <c r="HF282" s="2"/>
      <c r="HG282" s="2"/>
      <c r="HH282" s="2"/>
      <c r="HI282" s="2"/>
      <c r="HJ282" s="2"/>
      <c r="HK282" s="2"/>
      <c r="HL282" s="2"/>
      <c r="HM282" s="2"/>
      <c r="HN282" s="2"/>
      <c r="HO282" s="2"/>
      <c r="HP282" s="2"/>
      <c r="HQ282" s="2"/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/>
      <c r="IL282" s="2"/>
      <c r="IM282" s="2"/>
      <c r="IN282" s="2"/>
      <c r="IO282" s="2"/>
      <c r="IP282" s="2"/>
      <c r="IQ282" s="2"/>
      <c r="IR282" s="2"/>
      <c r="IS282" s="2"/>
      <c r="IT282" s="2"/>
    </row>
    <row r="283" spans="1:254" s="3" customFormat="1" x14ac:dyDescent="0.2">
      <c r="A283" s="23"/>
      <c r="B283" s="24"/>
      <c r="C283" s="25"/>
      <c r="D283" s="103"/>
      <c r="E283" s="101"/>
      <c r="F283" s="101"/>
      <c r="I283" s="4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  <c r="GP283" s="2"/>
      <c r="GQ283" s="2"/>
      <c r="GR283" s="2"/>
      <c r="GS283" s="2"/>
      <c r="GT283" s="2"/>
      <c r="GU283" s="2"/>
      <c r="GV283" s="2"/>
      <c r="GW283" s="2"/>
      <c r="GX283" s="2"/>
      <c r="GY283" s="2"/>
      <c r="GZ283" s="2"/>
      <c r="HA283" s="2"/>
      <c r="HB283" s="2"/>
      <c r="HC283" s="2"/>
      <c r="HD283" s="2"/>
      <c r="HE283" s="2"/>
      <c r="HF283" s="2"/>
      <c r="HG283" s="2"/>
      <c r="HH283" s="2"/>
      <c r="HI283" s="2"/>
      <c r="HJ283" s="2"/>
      <c r="HK283" s="2"/>
      <c r="HL283" s="2"/>
      <c r="HM283" s="2"/>
      <c r="HN283" s="2"/>
      <c r="HO283" s="2"/>
      <c r="HP283" s="2"/>
      <c r="HQ283" s="2"/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/>
      <c r="IL283" s="2"/>
      <c r="IM283" s="2"/>
      <c r="IN283" s="2"/>
      <c r="IO283" s="2"/>
      <c r="IP283" s="2"/>
      <c r="IQ283" s="2"/>
      <c r="IR283" s="2"/>
      <c r="IS283" s="2"/>
      <c r="IT283" s="2"/>
    </row>
    <row r="284" spans="1:254" s="3" customFormat="1" x14ac:dyDescent="0.2">
      <c r="A284" s="23"/>
      <c r="B284" s="24"/>
      <c r="C284" s="25"/>
      <c r="D284" s="103"/>
      <c r="E284" s="101"/>
      <c r="F284" s="101"/>
      <c r="I284" s="4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</row>
    <row r="285" spans="1:254" s="3" customFormat="1" x14ac:dyDescent="0.2">
      <c r="A285" s="23"/>
      <c r="B285" s="24"/>
      <c r="C285" s="25"/>
      <c r="D285" s="103"/>
      <c r="E285" s="101"/>
      <c r="F285" s="101"/>
      <c r="I285" s="4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  <c r="GP285" s="2"/>
      <c r="GQ285" s="2"/>
      <c r="GR285" s="2"/>
      <c r="GS285" s="2"/>
      <c r="GT285" s="2"/>
      <c r="GU285" s="2"/>
      <c r="GV285" s="2"/>
      <c r="GW285" s="2"/>
      <c r="GX285" s="2"/>
      <c r="GY285" s="2"/>
      <c r="GZ285" s="2"/>
      <c r="HA285" s="2"/>
      <c r="HB285" s="2"/>
      <c r="HC285" s="2"/>
      <c r="HD285" s="2"/>
      <c r="HE285" s="2"/>
      <c r="HF285" s="2"/>
      <c r="HG285" s="2"/>
      <c r="HH285" s="2"/>
      <c r="HI285" s="2"/>
      <c r="HJ285" s="2"/>
      <c r="HK285" s="2"/>
      <c r="HL285" s="2"/>
      <c r="HM285" s="2"/>
      <c r="HN285" s="2"/>
      <c r="HO285" s="2"/>
      <c r="HP285" s="2"/>
      <c r="HQ285" s="2"/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/>
      <c r="IL285" s="2"/>
      <c r="IM285" s="2"/>
      <c r="IN285" s="2"/>
      <c r="IO285" s="2"/>
      <c r="IP285" s="2"/>
      <c r="IQ285" s="2"/>
      <c r="IR285" s="2"/>
      <c r="IS285" s="2"/>
      <c r="IT285" s="2"/>
    </row>
    <row r="286" spans="1:254" s="3" customFormat="1" x14ac:dyDescent="0.2">
      <c r="A286" s="23"/>
      <c r="B286" s="24"/>
      <c r="C286" s="25"/>
      <c r="D286" s="103"/>
      <c r="E286" s="101"/>
      <c r="F286" s="101"/>
      <c r="I286" s="4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  <c r="GP286" s="2"/>
      <c r="GQ286" s="2"/>
      <c r="GR286" s="2"/>
      <c r="GS286" s="2"/>
      <c r="GT286" s="2"/>
      <c r="GU286" s="2"/>
      <c r="GV286" s="2"/>
      <c r="GW286" s="2"/>
      <c r="GX286" s="2"/>
      <c r="GY286" s="2"/>
      <c r="GZ286" s="2"/>
      <c r="HA286" s="2"/>
      <c r="HB286" s="2"/>
      <c r="HC286" s="2"/>
      <c r="HD286" s="2"/>
      <c r="HE286" s="2"/>
      <c r="HF286" s="2"/>
      <c r="HG286" s="2"/>
      <c r="HH286" s="2"/>
      <c r="HI286" s="2"/>
      <c r="HJ286" s="2"/>
      <c r="HK286" s="2"/>
      <c r="HL286" s="2"/>
      <c r="HM286" s="2"/>
      <c r="HN286" s="2"/>
      <c r="HO286" s="2"/>
      <c r="HP286" s="2"/>
      <c r="HQ286" s="2"/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/>
      <c r="IL286" s="2"/>
      <c r="IM286" s="2"/>
      <c r="IN286" s="2"/>
      <c r="IO286" s="2"/>
      <c r="IP286" s="2"/>
      <c r="IQ286" s="2"/>
      <c r="IR286" s="2"/>
      <c r="IS286" s="2"/>
      <c r="IT286" s="2"/>
    </row>
    <row r="287" spans="1:254" s="3" customFormat="1" x14ac:dyDescent="0.2">
      <c r="A287" s="23"/>
      <c r="B287" s="24"/>
      <c r="C287" s="25"/>
      <c r="D287" s="103"/>
      <c r="E287" s="101"/>
      <c r="F287" s="101"/>
      <c r="I287" s="4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  <c r="GP287" s="2"/>
      <c r="GQ287" s="2"/>
      <c r="GR287" s="2"/>
      <c r="GS287" s="2"/>
      <c r="GT287" s="2"/>
      <c r="GU287" s="2"/>
      <c r="GV287" s="2"/>
      <c r="GW287" s="2"/>
      <c r="GX287" s="2"/>
      <c r="GY287" s="2"/>
      <c r="GZ287" s="2"/>
      <c r="HA287" s="2"/>
      <c r="HB287" s="2"/>
      <c r="HC287" s="2"/>
      <c r="HD287" s="2"/>
      <c r="HE287" s="2"/>
      <c r="HF287" s="2"/>
      <c r="HG287" s="2"/>
      <c r="HH287" s="2"/>
      <c r="HI287" s="2"/>
      <c r="HJ287" s="2"/>
      <c r="HK287" s="2"/>
      <c r="HL287" s="2"/>
      <c r="HM287" s="2"/>
      <c r="HN287" s="2"/>
      <c r="HO287" s="2"/>
      <c r="HP287" s="2"/>
      <c r="HQ287" s="2"/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/>
      <c r="IL287" s="2"/>
      <c r="IM287" s="2"/>
      <c r="IN287" s="2"/>
      <c r="IO287" s="2"/>
      <c r="IP287" s="2"/>
      <c r="IQ287" s="2"/>
      <c r="IR287" s="2"/>
      <c r="IS287" s="2"/>
      <c r="IT287" s="2"/>
    </row>
    <row r="288" spans="1:254" s="3" customFormat="1" x14ac:dyDescent="0.2">
      <c r="A288" s="23"/>
      <c r="B288" s="24"/>
      <c r="C288" s="25"/>
      <c r="D288" s="103"/>
      <c r="E288" s="101"/>
      <c r="F288" s="101"/>
      <c r="I288" s="4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  <c r="GP288" s="2"/>
      <c r="GQ288" s="2"/>
      <c r="GR288" s="2"/>
      <c r="GS288" s="2"/>
      <c r="GT288" s="2"/>
      <c r="GU288" s="2"/>
      <c r="GV288" s="2"/>
      <c r="GW288" s="2"/>
      <c r="GX288" s="2"/>
      <c r="GY288" s="2"/>
      <c r="GZ288" s="2"/>
      <c r="HA288" s="2"/>
      <c r="HB288" s="2"/>
      <c r="HC288" s="2"/>
      <c r="HD288" s="2"/>
      <c r="HE288" s="2"/>
      <c r="HF288" s="2"/>
      <c r="HG288" s="2"/>
      <c r="HH288" s="2"/>
      <c r="HI288" s="2"/>
      <c r="HJ288" s="2"/>
      <c r="HK288" s="2"/>
      <c r="HL288" s="2"/>
      <c r="HM288" s="2"/>
      <c r="HN288" s="2"/>
      <c r="HO288" s="2"/>
      <c r="HP288" s="2"/>
      <c r="HQ288" s="2"/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/>
      <c r="IL288" s="2"/>
      <c r="IM288" s="2"/>
      <c r="IN288" s="2"/>
      <c r="IO288" s="2"/>
      <c r="IP288" s="2"/>
      <c r="IQ288" s="2"/>
      <c r="IR288" s="2"/>
      <c r="IS288" s="2"/>
      <c r="IT288" s="2"/>
    </row>
    <row r="289" spans="1:254" s="3" customFormat="1" x14ac:dyDescent="0.2">
      <c r="A289" s="23"/>
      <c r="B289" s="24"/>
      <c r="C289" s="25"/>
      <c r="D289" s="103"/>
      <c r="E289" s="101"/>
      <c r="F289" s="101"/>
      <c r="I289" s="4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  <c r="GP289" s="2"/>
      <c r="GQ289" s="2"/>
      <c r="GR289" s="2"/>
      <c r="GS289" s="2"/>
      <c r="GT289" s="2"/>
      <c r="GU289" s="2"/>
      <c r="GV289" s="2"/>
      <c r="GW289" s="2"/>
      <c r="GX289" s="2"/>
      <c r="GY289" s="2"/>
      <c r="GZ289" s="2"/>
      <c r="HA289" s="2"/>
      <c r="HB289" s="2"/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/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/>
      <c r="IL289" s="2"/>
      <c r="IM289" s="2"/>
      <c r="IN289" s="2"/>
      <c r="IO289" s="2"/>
      <c r="IP289" s="2"/>
      <c r="IQ289" s="2"/>
      <c r="IR289" s="2"/>
      <c r="IS289" s="2"/>
      <c r="IT289" s="2"/>
    </row>
    <row r="290" spans="1:254" s="3" customFormat="1" x14ac:dyDescent="0.2">
      <c r="A290" s="23"/>
      <c r="B290" s="24"/>
      <c r="C290" s="25"/>
      <c r="D290" s="103"/>
      <c r="E290" s="101"/>
      <c r="F290" s="101"/>
      <c r="I290" s="4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/>
      <c r="HI290" s="2"/>
      <c r="HJ290" s="2"/>
      <c r="HK290" s="2"/>
      <c r="HL290" s="2"/>
      <c r="HM290" s="2"/>
      <c r="HN290" s="2"/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/>
      <c r="IP290" s="2"/>
      <c r="IQ290" s="2"/>
      <c r="IR290" s="2"/>
      <c r="IS290" s="2"/>
      <c r="IT290" s="2"/>
    </row>
    <row r="291" spans="1:254" s="3" customFormat="1" x14ac:dyDescent="0.2">
      <c r="A291" s="23"/>
      <c r="B291" s="24"/>
      <c r="C291" s="25"/>
      <c r="D291" s="103"/>
      <c r="E291" s="101"/>
      <c r="F291" s="101"/>
      <c r="I291" s="4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  <c r="GP291" s="2"/>
      <c r="GQ291" s="2"/>
      <c r="GR291" s="2"/>
      <c r="GS291" s="2"/>
      <c r="GT291" s="2"/>
      <c r="GU291" s="2"/>
      <c r="GV291" s="2"/>
      <c r="GW291" s="2"/>
      <c r="GX291" s="2"/>
      <c r="GY291" s="2"/>
      <c r="GZ291" s="2"/>
      <c r="HA291" s="2"/>
      <c r="HB291" s="2"/>
      <c r="HC291" s="2"/>
      <c r="HD291" s="2"/>
      <c r="HE291" s="2"/>
      <c r="HF291" s="2"/>
      <c r="HG291" s="2"/>
      <c r="HH291" s="2"/>
      <c r="HI291" s="2"/>
      <c r="HJ291" s="2"/>
      <c r="HK291" s="2"/>
      <c r="HL291" s="2"/>
      <c r="HM291" s="2"/>
      <c r="HN291" s="2"/>
      <c r="HO291" s="2"/>
      <c r="HP291" s="2"/>
      <c r="HQ291" s="2"/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/>
      <c r="IL291" s="2"/>
      <c r="IM291" s="2"/>
      <c r="IN291" s="2"/>
      <c r="IO291" s="2"/>
      <c r="IP291" s="2"/>
      <c r="IQ291" s="2"/>
      <c r="IR291" s="2"/>
      <c r="IS291" s="2"/>
      <c r="IT291" s="2"/>
    </row>
    <row r="292" spans="1:254" s="3" customFormat="1" x14ac:dyDescent="0.2">
      <c r="A292" s="23"/>
      <c r="B292" s="24"/>
      <c r="C292" s="25"/>
      <c r="D292" s="103"/>
      <c r="E292" s="101"/>
      <c r="F292" s="101"/>
      <c r="I292" s="4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  <c r="GP292" s="2"/>
      <c r="GQ292" s="2"/>
      <c r="GR292" s="2"/>
      <c r="GS292" s="2"/>
      <c r="GT292" s="2"/>
      <c r="GU292" s="2"/>
      <c r="GV292" s="2"/>
      <c r="GW292" s="2"/>
      <c r="GX292" s="2"/>
      <c r="GY292" s="2"/>
      <c r="GZ292" s="2"/>
      <c r="HA292" s="2"/>
      <c r="HB292" s="2"/>
      <c r="HC292" s="2"/>
      <c r="HD292" s="2"/>
      <c r="HE292" s="2"/>
      <c r="HF292" s="2"/>
      <c r="HG292" s="2"/>
      <c r="HH292" s="2"/>
      <c r="HI292" s="2"/>
      <c r="HJ292" s="2"/>
      <c r="HK292" s="2"/>
      <c r="HL292" s="2"/>
      <c r="HM292" s="2"/>
      <c r="HN292" s="2"/>
      <c r="HO292" s="2"/>
      <c r="HP292" s="2"/>
      <c r="HQ292" s="2"/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/>
      <c r="IL292" s="2"/>
      <c r="IM292" s="2"/>
      <c r="IN292" s="2"/>
      <c r="IO292" s="2"/>
      <c r="IP292" s="2"/>
      <c r="IQ292" s="2"/>
      <c r="IR292" s="2"/>
      <c r="IS292" s="2"/>
      <c r="IT292" s="2"/>
    </row>
    <row r="293" spans="1:254" s="3" customFormat="1" x14ac:dyDescent="0.2">
      <c r="A293" s="23"/>
      <c r="B293" s="24"/>
      <c r="C293" s="25"/>
      <c r="D293" s="103"/>
      <c r="E293" s="101"/>
      <c r="F293" s="101"/>
      <c r="I293" s="4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  <c r="GP293" s="2"/>
      <c r="GQ293" s="2"/>
      <c r="GR293" s="2"/>
      <c r="GS293" s="2"/>
      <c r="GT293" s="2"/>
      <c r="GU293" s="2"/>
      <c r="GV293" s="2"/>
      <c r="GW293" s="2"/>
      <c r="GX293" s="2"/>
      <c r="GY293" s="2"/>
      <c r="GZ293" s="2"/>
      <c r="HA293" s="2"/>
      <c r="HB293" s="2"/>
      <c r="HC293" s="2"/>
      <c r="HD293" s="2"/>
      <c r="HE293" s="2"/>
      <c r="HF293" s="2"/>
      <c r="HG293" s="2"/>
      <c r="HH293" s="2"/>
      <c r="HI293" s="2"/>
      <c r="HJ293" s="2"/>
      <c r="HK293" s="2"/>
      <c r="HL293" s="2"/>
      <c r="HM293" s="2"/>
      <c r="HN293" s="2"/>
      <c r="HO293" s="2"/>
      <c r="HP293" s="2"/>
      <c r="HQ293" s="2"/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/>
      <c r="IL293" s="2"/>
      <c r="IM293" s="2"/>
      <c r="IN293" s="2"/>
      <c r="IO293" s="2"/>
      <c r="IP293" s="2"/>
      <c r="IQ293" s="2"/>
      <c r="IR293" s="2"/>
      <c r="IS293" s="2"/>
      <c r="IT293" s="2"/>
    </row>
    <row r="294" spans="1:254" s="3" customFormat="1" x14ac:dyDescent="0.2">
      <c r="A294" s="23"/>
      <c r="B294" s="24"/>
      <c r="C294" s="25"/>
      <c r="D294" s="103"/>
      <c r="E294" s="101"/>
      <c r="F294" s="101"/>
      <c r="I294" s="4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  <c r="GP294" s="2"/>
      <c r="GQ294" s="2"/>
      <c r="GR294" s="2"/>
      <c r="GS294" s="2"/>
      <c r="GT294" s="2"/>
      <c r="GU294" s="2"/>
      <c r="GV294" s="2"/>
      <c r="GW294" s="2"/>
      <c r="GX294" s="2"/>
      <c r="GY294" s="2"/>
      <c r="GZ294" s="2"/>
      <c r="HA294" s="2"/>
      <c r="HB294" s="2"/>
      <c r="HC294" s="2"/>
      <c r="HD294" s="2"/>
      <c r="HE294" s="2"/>
      <c r="HF294" s="2"/>
      <c r="HG294" s="2"/>
      <c r="HH294" s="2"/>
      <c r="HI294" s="2"/>
      <c r="HJ294" s="2"/>
      <c r="HK294" s="2"/>
      <c r="HL294" s="2"/>
      <c r="HM294" s="2"/>
      <c r="HN294" s="2"/>
      <c r="HO294" s="2"/>
      <c r="HP294" s="2"/>
      <c r="HQ294" s="2"/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/>
      <c r="IL294" s="2"/>
      <c r="IM294" s="2"/>
      <c r="IN294" s="2"/>
      <c r="IO294" s="2"/>
      <c r="IP294" s="2"/>
      <c r="IQ294" s="2"/>
      <c r="IR294" s="2"/>
      <c r="IS294" s="2"/>
      <c r="IT294" s="2"/>
    </row>
    <row r="295" spans="1:254" s="3" customFormat="1" x14ac:dyDescent="0.2">
      <c r="A295" s="23"/>
      <c r="B295" s="24"/>
      <c r="C295" s="25"/>
      <c r="D295" s="103"/>
      <c r="E295" s="101"/>
      <c r="F295" s="101"/>
      <c r="I295" s="4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  <c r="GP295" s="2"/>
      <c r="GQ295" s="2"/>
      <c r="GR295" s="2"/>
      <c r="GS295" s="2"/>
      <c r="GT295" s="2"/>
      <c r="GU295" s="2"/>
      <c r="GV295" s="2"/>
      <c r="GW295" s="2"/>
      <c r="GX295" s="2"/>
      <c r="GY295" s="2"/>
      <c r="GZ295" s="2"/>
      <c r="HA295" s="2"/>
      <c r="HB295" s="2"/>
      <c r="HC295" s="2"/>
      <c r="HD295" s="2"/>
      <c r="HE295" s="2"/>
      <c r="HF295" s="2"/>
      <c r="HG295" s="2"/>
      <c r="HH295" s="2"/>
      <c r="HI295" s="2"/>
      <c r="HJ295" s="2"/>
      <c r="HK295" s="2"/>
      <c r="HL295" s="2"/>
      <c r="HM295" s="2"/>
      <c r="HN295" s="2"/>
      <c r="HO295" s="2"/>
      <c r="HP295" s="2"/>
      <c r="HQ295" s="2"/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/>
      <c r="IL295" s="2"/>
      <c r="IM295" s="2"/>
      <c r="IN295" s="2"/>
      <c r="IO295" s="2"/>
      <c r="IP295" s="2"/>
      <c r="IQ295" s="2"/>
      <c r="IR295" s="2"/>
      <c r="IS295" s="2"/>
      <c r="IT295" s="2"/>
    </row>
    <row r="296" spans="1:254" s="3" customFormat="1" x14ac:dyDescent="0.2">
      <c r="A296" s="23"/>
      <c r="B296" s="24"/>
      <c r="C296" s="25"/>
      <c r="D296" s="103"/>
      <c r="E296" s="101"/>
      <c r="F296" s="101"/>
      <c r="I296" s="4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  <c r="GP296" s="2"/>
      <c r="GQ296" s="2"/>
      <c r="GR296" s="2"/>
      <c r="GS296" s="2"/>
      <c r="GT296" s="2"/>
      <c r="GU296" s="2"/>
      <c r="GV296" s="2"/>
      <c r="GW296" s="2"/>
      <c r="GX296" s="2"/>
      <c r="GY296" s="2"/>
      <c r="GZ296" s="2"/>
      <c r="HA296" s="2"/>
      <c r="HB296" s="2"/>
      <c r="HC296" s="2"/>
      <c r="HD296" s="2"/>
      <c r="HE296" s="2"/>
      <c r="HF296" s="2"/>
      <c r="HG296" s="2"/>
      <c r="HH296" s="2"/>
      <c r="HI296" s="2"/>
      <c r="HJ296" s="2"/>
      <c r="HK296" s="2"/>
      <c r="HL296" s="2"/>
      <c r="HM296" s="2"/>
      <c r="HN296" s="2"/>
      <c r="HO296" s="2"/>
      <c r="HP296" s="2"/>
      <c r="HQ296" s="2"/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/>
      <c r="IL296" s="2"/>
      <c r="IM296" s="2"/>
      <c r="IN296" s="2"/>
      <c r="IO296" s="2"/>
      <c r="IP296" s="2"/>
      <c r="IQ296" s="2"/>
      <c r="IR296" s="2"/>
      <c r="IS296" s="2"/>
      <c r="IT296" s="2"/>
    </row>
    <row r="297" spans="1:254" s="3" customFormat="1" x14ac:dyDescent="0.2">
      <c r="A297" s="23"/>
      <c r="B297" s="24"/>
      <c r="C297" s="25"/>
      <c r="D297" s="103"/>
      <c r="E297" s="101"/>
      <c r="F297" s="101"/>
      <c r="I297" s="4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  <c r="GP297" s="2"/>
      <c r="GQ297" s="2"/>
      <c r="GR297" s="2"/>
      <c r="GS297" s="2"/>
      <c r="GT297" s="2"/>
      <c r="GU297" s="2"/>
      <c r="GV297" s="2"/>
      <c r="GW297" s="2"/>
      <c r="GX297" s="2"/>
      <c r="GY297" s="2"/>
      <c r="GZ297" s="2"/>
      <c r="HA297" s="2"/>
      <c r="HB297" s="2"/>
      <c r="HC297" s="2"/>
      <c r="HD297" s="2"/>
      <c r="HE297" s="2"/>
      <c r="HF297" s="2"/>
      <c r="HG297" s="2"/>
      <c r="HH297" s="2"/>
      <c r="HI297" s="2"/>
      <c r="HJ297" s="2"/>
      <c r="HK297" s="2"/>
      <c r="HL297" s="2"/>
      <c r="HM297" s="2"/>
      <c r="HN297" s="2"/>
      <c r="HO297" s="2"/>
      <c r="HP297" s="2"/>
      <c r="HQ297" s="2"/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/>
      <c r="IL297" s="2"/>
      <c r="IM297" s="2"/>
      <c r="IN297" s="2"/>
      <c r="IO297" s="2"/>
      <c r="IP297" s="2"/>
      <c r="IQ297" s="2"/>
      <c r="IR297" s="2"/>
      <c r="IS297" s="2"/>
      <c r="IT297" s="2"/>
    </row>
    <row r="298" spans="1:254" s="3" customFormat="1" x14ac:dyDescent="0.2">
      <c r="A298" s="23"/>
      <c r="B298" s="24"/>
      <c r="C298" s="25"/>
      <c r="D298" s="103"/>
      <c r="E298" s="101"/>
      <c r="F298" s="101"/>
      <c r="I298" s="4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  <c r="GP298" s="2"/>
      <c r="GQ298" s="2"/>
      <c r="GR298" s="2"/>
      <c r="GS298" s="2"/>
      <c r="GT298" s="2"/>
      <c r="GU298" s="2"/>
      <c r="GV298" s="2"/>
      <c r="GW298" s="2"/>
      <c r="GX298" s="2"/>
      <c r="GY298" s="2"/>
      <c r="GZ298" s="2"/>
      <c r="HA298" s="2"/>
      <c r="HB298" s="2"/>
      <c r="HC298" s="2"/>
      <c r="HD298" s="2"/>
      <c r="HE298" s="2"/>
      <c r="HF298" s="2"/>
      <c r="HG298" s="2"/>
      <c r="HH298" s="2"/>
      <c r="HI298" s="2"/>
      <c r="HJ298" s="2"/>
      <c r="HK298" s="2"/>
      <c r="HL298" s="2"/>
      <c r="HM298" s="2"/>
      <c r="HN298" s="2"/>
      <c r="HO298" s="2"/>
      <c r="HP298" s="2"/>
      <c r="HQ298" s="2"/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/>
      <c r="IL298" s="2"/>
      <c r="IM298" s="2"/>
      <c r="IN298" s="2"/>
      <c r="IO298" s="2"/>
      <c r="IP298" s="2"/>
      <c r="IQ298" s="2"/>
      <c r="IR298" s="2"/>
      <c r="IS298" s="2"/>
      <c r="IT298" s="2"/>
    </row>
    <row r="299" spans="1:254" s="3" customFormat="1" x14ac:dyDescent="0.2">
      <c r="A299" s="23"/>
      <c r="B299" s="24"/>
      <c r="C299" s="25"/>
      <c r="D299" s="103"/>
      <c r="E299" s="101"/>
      <c r="F299" s="101"/>
      <c r="I299" s="4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  <c r="GP299" s="2"/>
      <c r="GQ299" s="2"/>
      <c r="GR299" s="2"/>
      <c r="GS299" s="2"/>
      <c r="GT299" s="2"/>
      <c r="GU299" s="2"/>
      <c r="GV299" s="2"/>
      <c r="GW299" s="2"/>
      <c r="GX299" s="2"/>
      <c r="GY299" s="2"/>
      <c r="GZ299" s="2"/>
      <c r="HA299" s="2"/>
      <c r="HB299" s="2"/>
      <c r="HC299" s="2"/>
      <c r="HD299" s="2"/>
      <c r="HE299" s="2"/>
      <c r="HF299" s="2"/>
      <c r="HG299" s="2"/>
      <c r="HH299" s="2"/>
      <c r="HI299" s="2"/>
      <c r="HJ299" s="2"/>
      <c r="HK299" s="2"/>
      <c r="HL299" s="2"/>
      <c r="HM299" s="2"/>
      <c r="HN299" s="2"/>
      <c r="HO299" s="2"/>
      <c r="HP299" s="2"/>
      <c r="HQ299" s="2"/>
      <c r="HR299" s="2"/>
      <c r="HS299" s="2"/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/>
      <c r="IL299" s="2"/>
      <c r="IM299" s="2"/>
      <c r="IN299" s="2"/>
      <c r="IO299" s="2"/>
      <c r="IP299" s="2"/>
      <c r="IQ299" s="2"/>
      <c r="IR299" s="2"/>
      <c r="IS299" s="2"/>
      <c r="IT299" s="2"/>
    </row>
    <row r="300" spans="1:254" s="3" customFormat="1" x14ac:dyDescent="0.2">
      <c r="A300" s="23"/>
      <c r="B300" s="24"/>
      <c r="C300" s="25"/>
      <c r="D300" s="103"/>
      <c r="E300" s="101"/>
      <c r="F300" s="101"/>
      <c r="I300" s="4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  <c r="GP300" s="2"/>
      <c r="GQ300" s="2"/>
      <c r="GR300" s="2"/>
      <c r="GS300" s="2"/>
      <c r="GT300" s="2"/>
      <c r="GU300" s="2"/>
      <c r="GV300" s="2"/>
      <c r="GW300" s="2"/>
      <c r="GX300" s="2"/>
      <c r="GY300" s="2"/>
      <c r="GZ300" s="2"/>
      <c r="HA300" s="2"/>
      <c r="HB300" s="2"/>
      <c r="HC300" s="2"/>
      <c r="HD300" s="2"/>
      <c r="HE300" s="2"/>
      <c r="HF300" s="2"/>
      <c r="HG300" s="2"/>
      <c r="HH300" s="2"/>
      <c r="HI300" s="2"/>
      <c r="HJ300" s="2"/>
      <c r="HK300" s="2"/>
      <c r="HL300" s="2"/>
      <c r="HM300" s="2"/>
      <c r="HN300" s="2"/>
      <c r="HO300" s="2"/>
      <c r="HP300" s="2"/>
      <c r="HQ300" s="2"/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/>
      <c r="IL300" s="2"/>
      <c r="IM300" s="2"/>
      <c r="IN300" s="2"/>
      <c r="IO300" s="2"/>
      <c r="IP300" s="2"/>
      <c r="IQ300" s="2"/>
      <c r="IR300" s="2"/>
      <c r="IS300" s="2"/>
      <c r="IT300" s="2"/>
    </row>
    <row r="301" spans="1:254" s="3" customFormat="1" x14ac:dyDescent="0.2">
      <c r="A301" s="23"/>
      <c r="B301" s="24"/>
      <c r="C301" s="25"/>
      <c r="D301" s="103"/>
      <c r="E301" s="101"/>
      <c r="F301" s="101"/>
      <c r="I301" s="4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  <c r="GP301" s="2"/>
      <c r="GQ301" s="2"/>
      <c r="GR301" s="2"/>
      <c r="GS301" s="2"/>
      <c r="GT301" s="2"/>
      <c r="GU301" s="2"/>
      <c r="GV301" s="2"/>
      <c r="GW301" s="2"/>
      <c r="GX301" s="2"/>
      <c r="GY301" s="2"/>
      <c r="GZ301" s="2"/>
      <c r="HA301" s="2"/>
      <c r="HB301" s="2"/>
      <c r="HC301" s="2"/>
      <c r="HD301" s="2"/>
      <c r="HE301" s="2"/>
      <c r="HF301" s="2"/>
      <c r="HG301" s="2"/>
      <c r="HH301" s="2"/>
      <c r="HI301" s="2"/>
      <c r="HJ301" s="2"/>
      <c r="HK301" s="2"/>
      <c r="HL301" s="2"/>
      <c r="HM301" s="2"/>
      <c r="HN301" s="2"/>
      <c r="HO301" s="2"/>
      <c r="HP301" s="2"/>
      <c r="HQ301" s="2"/>
      <c r="HR301" s="2"/>
      <c r="HS301" s="2"/>
      <c r="HT301" s="2"/>
      <c r="HU301" s="2"/>
      <c r="HV301" s="2"/>
      <c r="HW301" s="2"/>
      <c r="HX301" s="2"/>
      <c r="HY301" s="2"/>
      <c r="HZ301" s="2"/>
      <c r="IA301" s="2"/>
      <c r="IB301" s="2"/>
      <c r="IC301" s="2"/>
      <c r="ID301" s="2"/>
      <c r="IE301" s="2"/>
      <c r="IF301" s="2"/>
      <c r="IG301" s="2"/>
      <c r="IH301" s="2"/>
      <c r="II301" s="2"/>
      <c r="IJ301" s="2"/>
      <c r="IK301" s="2"/>
      <c r="IL301" s="2"/>
      <c r="IM301" s="2"/>
      <c r="IN301" s="2"/>
      <c r="IO301" s="2"/>
      <c r="IP301" s="2"/>
      <c r="IQ301" s="2"/>
      <c r="IR301" s="2"/>
      <c r="IS301" s="2"/>
      <c r="IT301" s="2"/>
    </row>
    <row r="302" spans="1:254" s="3" customFormat="1" x14ac:dyDescent="0.2">
      <c r="A302" s="23"/>
      <c r="B302" s="24"/>
      <c r="C302" s="25"/>
      <c r="D302" s="103"/>
      <c r="E302" s="101"/>
      <c r="F302" s="101"/>
      <c r="I302" s="4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/>
      <c r="GS302" s="2"/>
      <c r="GT302" s="2"/>
      <c r="GU302" s="2"/>
      <c r="GV302" s="2"/>
      <c r="GW302" s="2"/>
      <c r="GX302" s="2"/>
      <c r="GY302" s="2"/>
      <c r="GZ302" s="2"/>
      <c r="HA302" s="2"/>
      <c r="HB302" s="2"/>
      <c r="HC302" s="2"/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</row>
    <row r="303" spans="1:254" s="3" customFormat="1" x14ac:dyDescent="0.2">
      <c r="A303" s="23"/>
      <c r="B303" s="24"/>
      <c r="C303" s="25"/>
      <c r="D303" s="103"/>
      <c r="E303" s="101"/>
      <c r="F303" s="101"/>
      <c r="I303" s="4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</row>
    <row r="304" spans="1:254" s="3" customFormat="1" x14ac:dyDescent="0.2">
      <c r="A304" s="23"/>
      <c r="B304" s="24"/>
      <c r="C304" s="25"/>
      <c r="D304" s="103"/>
      <c r="E304" s="101"/>
      <c r="F304" s="101"/>
      <c r="I304" s="4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  <c r="GP304" s="2"/>
      <c r="GQ304" s="2"/>
      <c r="GR304" s="2"/>
      <c r="GS304" s="2"/>
      <c r="GT304" s="2"/>
      <c r="GU304" s="2"/>
      <c r="GV304" s="2"/>
      <c r="GW304" s="2"/>
      <c r="GX304" s="2"/>
      <c r="GY304" s="2"/>
      <c r="GZ304" s="2"/>
      <c r="HA304" s="2"/>
      <c r="HB304" s="2"/>
      <c r="HC304" s="2"/>
      <c r="HD304" s="2"/>
      <c r="HE304" s="2"/>
      <c r="HF304" s="2"/>
      <c r="HG304" s="2"/>
      <c r="HH304" s="2"/>
      <c r="HI304" s="2"/>
      <c r="HJ304" s="2"/>
      <c r="HK304" s="2"/>
      <c r="HL304" s="2"/>
      <c r="HM304" s="2"/>
      <c r="HN304" s="2"/>
      <c r="HO304" s="2"/>
      <c r="HP304" s="2"/>
      <c r="HQ304" s="2"/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/>
      <c r="IL304" s="2"/>
      <c r="IM304" s="2"/>
      <c r="IN304" s="2"/>
      <c r="IO304" s="2"/>
      <c r="IP304" s="2"/>
      <c r="IQ304" s="2"/>
      <c r="IR304" s="2"/>
      <c r="IS304" s="2"/>
      <c r="IT304" s="2"/>
    </row>
    <row r="305" spans="1:254" s="3" customFormat="1" x14ac:dyDescent="0.2">
      <c r="A305" s="23"/>
      <c r="B305" s="24"/>
      <c r="C305" s="25"/>
      <c r="D305" s="103"/>
      <c r="E305" s="101"/>
      <c r="F305" s="101"/>
      <c r="I305" s="4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/>
      <c r="GR305" s="2"/>
      <c r="GS305" s="2"/>
      <c r="GT305" s="2"/>
      <c r="GU305" s="2"/>
      <c r="GV305" s="2"/>
      <c r="GW305" s="2"/>
      <c r="GX305" s="2"/>
      <c r="GY305" s="2"/>
      <c r="GZ305" s="2"/>
      <c r="HA305" s="2"/>
      <c r="HB305" s="2"/>
      <c r="HC305" s="2"/>
      <c r="HD305" s="2"/>
      <c r="HE305" s="2"/>
      <c r="HF305" s="2"/>
      <c r="HG305" s="2"/>
      <c r="HH305" s="2"/>
      <c r="HI305" s="2"/>
      <c r="HJ305" s="2"/>
      <c r="HK305" s="2"/>
      <c r="HL305" s="2"/>
      <c r="HM305" s="2"/>
      <c r="HN305" s="2"/>
      <c r="HO305" s="2"/>
      <c r="HP305" s="2"/>
      <c r="HQ305" s="2"/>
      <c r="HR305" s="2"/>
      <c r="HS305" s="2"/>
      <c r="HT305" s="2"/>
      <c r="HU305" s="2"/>
      <c r="HV305" s="2"/>
      <c r="HW305" s="2"/>
      <c r="HX305" s="2"/>
      <c r="HY305" s="2"/>
      <c r="HZ305" s="2"/>
      <c r="IA305" s="2"/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/>
    </row>
    <row r="306" spans="1:254" s="3" customFormat="1" x14ac:dyDescent="0.2">
      <c r="A306" s="23"/>
      <c r="B306" s="24"/>
      <c r="C306" s="25"/>
      <c r="D306" s="103"/>
      <c r="E306" s="101"/>
      <c r="F306" s="101"/>
      <c r="I306" s="4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  <c r="GP306" s="2"/>
      <c r="GQ306" s="2"/>
      <c r="GR306" s="2"/>
      <c r="GS306" s="2"/>
      <c r="GT306" s="2"/>
      <c r="GU306" s="2"/>
      <c r="GV306" s="2"/>
      <c r="GW306" s="2"/>
      <c r="GX306" s="2"/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/>
    </row>
    <row r="307" spans="1:254" s="3" customFormat="1" x14ac:dyDescent="0.2">
      <c r="A307" s="23"/>
      <c r="B307" s="24"/>
      <c r="C307" s="25"/>
      <c r="D307" s="103"/>
      <c r="E307" s="101"/>
      <c r="F307" s="101"/>
      <c r="I307" s="4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/>
      <c r="HD307" s="2"/>
      <c r="HE307" s="2"/>
      <c r="HF307" s="2"/>
      <c r="HG307" s="2"/>
      <c r="HH307" s="2"/>
      <c r="HI307" s="2"/>
      <c r="HJ307" s="2"/>
      <c r="HK307" s="2"/>
      <c r="HL307" s="2"/>
      <c r="HM307" s="2"/>
      <c r="HN307" s="2"/>
      <c r="HO307" s="2"/>
      <c r="HP307" s="2"/>
      <c r="HQ307" s="2"/>
      <c r="HR307" s="2"/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/>
      <c r="IT307" s="2"/>
    </row>
    <row r="308" spans="1:254" s="3" customFormat="1" x14ac:dyDescent="0.2">
      <c r="A308" s="23"/>
      <c r="B308" s="24"/>
      <c r="C308" s="25"/>
      <c r="D308" s="103"/>
      <c r="E308" s="101"/>
      <c r="F308" s="101"/>
      <c r="I308" s="4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/>
      <c r="GZ308" s="2"/>
      <c r="HA308" s="2"/>
      <c r="HB308" s="2"/>
      <c r="HC308" s="2"/>
      <c r="HD308" s="2"/>
      <c r="HE308" s="2"/>
      <c r="HF308" s="2"/>
      <c r="HG308" s="2"/>
      <c r="HH308" s="2"/>
      <c r="HI308" s="2"/>
      <c r="HJ308" s="2"/>
      <c r="HK308" s="2"/>
      <c r="HL308" s="2"/>
      <c r="HM308" s="2"/>
      <c r="HN308" s="2"/>
      <c r="HO308" s="2"/>
      <c r="HP308" s="2"/>
      <c r="HQ308" s="2"/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</row>
    <row r="309" spans="1:254" s="3" customFormat="1" x14ac:dyDescent="0.2">
      <c r="A309" s="23"/>
      <c r="B309" s="24"/>
      <c r="C309" s="25"/>
      <c r="D309" s="103"/>
      <c r="E309" s="101"/>
      <c r="F309" s="101"/>
      <c r="I309" s="4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/>
      <c r="GZ309" s="2"/>
      <c r="HA309" s="2"/>
      <c r="HB309" s="2"/>
      <c r="HC309" s="2"/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/>
      <c r="HS309" s="2"/>
      <c r="HT309" s="2"/>
      <c r="HU309" s="2"/>
      <c r="HV309" s="2"/>
      <c r="HW309" s="2"/>
      <c r="HX309" s="2"/>
      <c r="HY309" s="2"/>
      <c r="HZ309" s="2"/>
      <c r="IA309" s="2"/>
      <c r="IB309" s="2"/>
      <c r="IC309" s="2"/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/>
      <c r="IT309" s="2"/>
    </row>
    <row r="310" spans="1:254" s="3" customFormat="1" x14ac:dyDescent="0.2">
      <c r="A310" s="23"/>
      <c r="B310" s="24"/>
      <c r="C310" s="25"/>
      <c r="D310" s="103"/>
      <c r="E310" s="101"/>
      <c r="F310" s="101"/>
      <c r="I310" s="4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/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/>
      <c r="HC310" s="2"/>
      <c r="HD310" s="2"/>
      <c r="HE310" s="2"/>
      <c r="HF310" s="2"/>
      <c r="HG310" s="2"/>
      <c r="HH310" s="2"/>
      <c r="HI310" s="2"/>
      <c r="HJ310" s="2"/>
      <c r="HK310" s="2"/>
      <c r="HL310" s="2"/>
      <c r="HM310" s="2"/>
      <c r="HN310" s="2"/>
      <c r="HO310" s="2"/>
      <c r="HP310" s="2"/>
      <c r="HQ310" s="2"/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/>
      <c r="IL310" s="2"/>
      <c r="IM310" s="2"/>
      <c r="IN310" s="2"/>
      <c r="IO310" s="2"/>
      <c r="IP310" s="2"/>
      <c r="IQ310" s="2"/>
      <c r="IR310" s="2"/>
      <c r="IS310" s="2"/>
      <c r="IT310" s="2"/>
    </row>
    <row r="311" spans="1:254" s="3" customFormat="1" x14ac:dyDescent="0.2">
      <c r="A311" s="23"/>
      <c r="B311" s="24"/>
      <c r="C311" s="25"/>
      <c r="D311" s="103"/>
      <c r="E311" s="101"/>
      <c r="F311" s="101"/>
      <c r="I311" s="4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/>
      <c r="GZ311" s="2"/>
      <c r="HA311" s="2"/>
      <c r="HB311" s="2"/>
      <c r="HC311" s="2"/>
      <c r="HD311" s="2"/>
      <c r="HE311" s="2"/>
      <c r="HF311" s="2"/>
      <c r="HG311" s="2"/>
      <c r="HH311" s="2"/>
      <c r="HI311" s="2"/>
      <c r="HJ311" s="2"/>
      <c r="HK311" s="2"/>
      <c r="HL311" s="2"/>
      <c r="HM311" s="2"/>
      <c r="HN311" s="2"/>
      <c r="HO311" s="2"/>
      <c r="HP311" s="2"/>
      <c r="HQ311" s="2"/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/>
      <c r="IM311" s="2"/>
      <c r="IN311" s="2"/>
      <c r="IO311" s="2"/>
      <c r="IP311" s="2"/>
      <c r="IQ311" s="2"/>
      <c r="IR311" s="2"/>
      <c r="IS311" s="2"/>
      <c r="IT311" s="2"/>
    </row>
    <row r="312" spans="1:254" s="3" customFormat="1" x14ac:dyDescent="0.2">
      <c r="A312" s="23"/>
      <c r="B312" s="24"/>
      <c r="C312" s="25"/>
      <c r="D312" s="103"/>
      <c r="E312" s="101"/>
      <c r="F312" s="101"/>
      <c r="I312" s="4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/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/>
      <c r="HQ312" s="2"/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</row>
    <row r="313" spans="1:254" s="3" customFormat="1" x14ac:dyDescent="0.2">
      <c r="A313" s="23"/>
      <c r="B313" s="24"/>
      <c r="C313" s="25"/>
      <c r="D313" s="103"/>
      <c r="E313" s="101"/>
      <c r="F313" s="101"/>
      <c r="I313" s="4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/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/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/>
      <c r="IL313" s="2"/>
      <c r="IM313" s="2"/>
      <c r="IN313" s="2"/>
      <c r="IO313" s="2"/>
      <c r="IP313" s="2"/>
      <c r="IQ313" s="2"/>
      <c r="IR313" s="2"/>
      <c r="IS313" s="2"/>
      <c r="IT313" s="2"/>
    </row>
    <row r="314" spans="1:254" s="3" customFormat="1" x14ac:dyDescent="0.2">
      <c r="A314" s="23"/>
      <c r="B314" s="24"/>
      <c r="C314" s="25"/>
      <c r="D314" s="103"/>
      <c r="E314" s="101"/>
      <c r="F314" s="101"/>
      <c r="I314" s="4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  <c r="GP314" s="2"/>
      <c r="GQ314" s="2"/>
      <c r="GR314" s="2"/>
      <c r="GS314" s="2"/>
      <c r="GT314" s="2"/>
      <c r="GU314" s="2"/>
      <c r="GV314" s="2"/>
      <c r="GW314" s="2"/>
      <c r="GX314" s="2"/>
      <c r="GY314" s="2"/>
      <c r="GZ314" s="2"/>
      <c r="HA314" s="2"/>
      <c r="HB314" s="2"/>
      <c r="HC314" s="2"/>
      <c r="HD314" s="2"/>
      <c r="HE314" s="2"/>
      <c r="HF314" s="2"/>
      <c r="HG314" s="2"/>
      <c r="HH314" s="2"/>
      <c r="HI314" s="2"/>
      <c r="HJ314" s="2"/>
      <c r="HK314" s="2"/>
      <c r="HL314" s="2"/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/>
      <c r="IL314" s="2"/>
      <c r="IM314" s="2"/>
      <c r="IN314" s="2"/>
      <c r="IO314" s="2"/>
      <c r="IP314" s="2"/>
      <c r="IQ314" s="2"/>
      <c r="IR314" s="2"/>
      <c r="IS314" s="2"/>
      <c r="IT314" s="2"/>
    </row>
    <row r="315" spans="1:254" s="3" customFormat="1" x14ac:dyDescent="0.2">
      <c r="A315" s="23"/>
      <c r="B315" s="24"/>
      <c r="C315" s="25"/>
      <c r="D315" s="103"/>
      <c r="E315" s="101"/>
      <c r="F315" s="101"/>
      <c r="I315" s="4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/>
      <c r="HB315" s="2"/>
      <c r="HC315" s="2"/>
      <c r="HD315" s="2"/>
      <c r="HE315" s="2"/>
      <c r="HF315" s="2"/>
      <c r="HG315" s="2"/>
      <c r="HH315" s="2"/>
      <c r="HI315" s="2"/>
      <c r="HJ315" s="2"/>
      <c r="HK315" s="2"/>
      <c r="HL315" s="2"/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/>
      <c r="IK315" s="2"/>
      <c r="IL315" s="2"/>
      <c r="IM315" s="2"/>
      <c r="IN315" s="2"/>
      <c r="IO315" s="2"/>
      <c r="IP315" s="2"/>
      <c r="IQ315" s="2"/>
      <c r="IR315" s="2"/>
      <c r="IS315" s="2"/>
      <c r="IT315" s="2"/>
    </row>
    <row r="316" spans="1:254" s="3" customFormat="1" x14ac:dyDescent="0.2">
      <c r="A316" s="23"/>
      <c r="B316" s="24"/>
      <c r="C316" s="25"/>
      <c r="D316" s="103"/>
      <c r="E316" s="101"/>
      <c r="F316" s="101"/>
      <c r="I316" s="4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  <c r="GP316" s="2"/>
      <c r="GQ316" s="2"/>
      <c r="GR316" s="2"/>
      <c r="GS316" s="2"/>
      <c r="GT316" s="2"/>
      <c r="GU316" s="2"/>
      <c r="GV316" s="2"/>
      <c r="GW316" s="2"/>
      <c r="GX316" s="2"/>
      <c r="GY316" s="2"/>
      <c r="GZ316" s="2"/>
      <c r="HA316" s="2"/>
      <c r="HB316" s="2"/>
      <c r="HC316" s="2"/>
      <c r="HD316" s="2"/>
      <c r="HE316" s="2"/>
      <c r="HF316" s="2"/>
      <c r="HG316" s="2"/>
      <c r="HH316" s="2"/>
      <c r="HI316" s="2"/>
      <c r="HJ316" s="2"/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/>
      <c r="IL316" s="2"/>
      <c r="IM316" s="2"/>
      <c r="IN316" s="2"/>
      <c r="IO316" s="2"/>
      <c r="IP316" s="2"/>
      <c r="IQ316" s="2"/>
      <c r="IR316" s="2"/>
      <c r="IS316" s="2"/>
      <c r="IT316" s="2"/>
    </row>
    <row r="317" spans="1:254" s="3" customFormat="1" x14ac:dyDescent="0.2">
      <c r="A317" s="23"/>
      <c r="B317" s="24"/>
      <c r="C317" s="25"/>
      <c r="D317" s="103"/>
      <c r="E317" s="101"/>
      <c r="F317" s="101"/>
      <c r="I317" s="4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  <c r="GP317" s="2"/>
      <c r="GQ317" s="2"/>
      <c r="GR317" s="2"/>
      <c r="GS317" s="2"/>
      <c r="GT317" s="2"/>
      <c r="GU317" s="2"/>
      <c r="GV317" s="2"/>
      <c r="GW317" s="2"/>
      <c r="GX317" s="2"/>
      <c r="GY317" s="2"/>
      <c r="GZ317" s="2"/>
      <c r="HA317" s="2"/>
      <c r="HB317" s="2"/>
      <c r="HC317" s="2"/>
      <c r="HD317" s="2"/>
      <c r="HE317" s="2"/>
      <c r="HF317" s="2"/>
      <c r="HG317" s="2"/>
      <c r="HH317" s="2"/>
      <c r="HI317" s="2"/>
      <c r="HJ317" s="2"/>
      <c r="HK317" s="2"/>
      <c r="HL317" s="2"/>
      <c r="HM317" s="2"/>
      <c r="HN317" s="2"/>
      <c r="HO317" s="2"/>
      <c r="HP317" s="2"/>
      <c r="HQ317" s="2"/>
      <c r="HR317" s="2"/>
      <c r="HS317" s="2"/>
      <c r="HT317" s="2"/>
      <c r="HU317" s="2"/>
      <c r="HV317" s="2"/>
      <c r="HW317" s="2"/>
      <c r="HX317" s="2"/>
      <c r="HY317" s="2"/>
      <c r="HZ317" s="2"/>
      <c r="IA317" s="2"/>
      <c r="IB317" s="2"/>
      <c r="IC317" s="2"/>
      <c r="ID317" s="2"/>
      <c r="IE317" s="2"/>
      <c r="IF317" s="2"/>
      <c r="IG317" s="2"/>
      <c r="IH317" s="2"/>
      <c r="II317" s="2"/>
      <c r="IJ317" s="2"/>
      <c r="IK317" s="2"/>
      <c r="IL317" s="2"/>
      <c r="IM317" s="2"/>
      <c r="IN317" s="2"/>
      <c r="IO317" s="2"/>
      <c r="IP317" s="2"/>
      <c r="IQ317" s="2"/>
      <c r="IR317" s="2"/>
      <c r="IS317" s="2"/>
      <c r="IT317" s="2"/>
    </row>
    <row r="318" spans="1:254" s="3" customFormat="1" x14ac:dyDescent="0.2">
      <c r="A318" s="23"/>
      <c r="B318" s="24"/>
      <c r="C318" s="25"/>
      <c r="D318" s="103"/>
      <c r="E318" s="101"/>
      <c r="F318" s="101"/>
      <c r="I318" s="4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/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</row>
    <row r="319" spans="1:254" s="3" customFormat="1" x14ac:dyDescent="0.2">
      <c r="A319" s="23"/>
      <c r="B319" s="24"/>
      <c r="C319" s="25"/>
      <c r="D319" s="103"/>
      <c r="E319" s="101"/>
      <c r="F319" s="101"/>
      <c r="I319" s="4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</row>
    <row r="320" spans="1:254" s="3" customFormat="1" x14ac:dyDescent="0.2">
      <c r="A320" s="23"/>
      <c r="B320" s="24"/>
      <c r="C320" s="25"/>
      <c r="D320" s="103"/>
      <c r="E320" s="101"/>
      <c r="F320" s="101"/>
      <c r="I320" s="4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/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/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/>
      <c r="IL320" s="2"/>
      <c r="IM320" s="2"/>
      <c r="IN320" s="2"/>
      <c r="IO320" s="2"/>
      <c r="IP320" s="2"/>
      <c r="IQ320" s="2"/>
      <c r="IR320" s="2"/>
      <c r="IS320" s="2"/>
      <c r="IT320" s="2"/>
    </row>
    <row r="321" spans="1:254" s="3" customFormat="1" x14ac:dyDescent="0.2">
      <c r="A321" s="23"/>
      <c r="B321" s="24"/>
      <c r="C321" s="25"/>
      <c r="D321" s="103"/>
      <c r="E321" s="101"/>
      <c r="F321" s="101"/>
      <c r="I321" s="4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  <c r="GP321" s="2"/>
      <c r="GQ321" s="2"/>
      <c r="GR321" s="2"/>
      <c r="GS321" s="2"/>
      <c r="GT321" s="2"/>
      <c r="GU321" s="2"/>
      <c r="GV321" s="2"/>
      <c r="GW321" s="2"/>
      <c r="GX321" s="2"/>
      <c r="GY321" s="2"/>
      <c r="GZ321" s="2"/>
      <c r="HA321" s="2"/>
      <c r="HB321" s="2"/>
      <c r="HC321" s="2"/>
      <c r="HD321" s="2"/>
      <c r="HE321" s="2"/>
      <c r="HF321" s="2"/>
      <c r="HG321" s="2"/>
      <c r="HH321" s="2"/>
      <c r="HI321" s="2"/>
      <c r="HJ321" s="2"/>
      <c r="HK321" s="2"/>
      <c r="HL321" s="2"/>
      <c r="HM321" s="2"/>
      <c r="HN321" s="2"/>
      <c r="HO321" s="2"/>
      <c r="HP321" s="2"/>
      <c r="HQ321" s="2"/>
      <c r="HR321" s="2"/>
      <c r="HS321" s="2"/>
      <c r="HT321" s="2"/>
      <c r="HU321" s="2"/>
      <c r="HV321" s="2"/>
      <c r="HW321" s="2"/>
      <c r="HX321" s="2"/>
      <c r="HY321" s="2"/>
      <c r="HZ321" s="2"/>
      <c r="IA321" s="2"/>
      <c r="IB321" s="2"/>
      <c r="IC321" s="2"/>
      <c r="ID321" s="2"/>
      <c r="IE321" s="2"/>
      <c r="IF321" s="2"/>
      <c r="IG321" s="2"/>
      <c r="IH321" s="2"/>
      <c r="II321" s="2"/>
      <c r="IJ321" s="2"/>
      <c r="IK321" s="2"/>
      <c r="IL321" s="2"/>
      <c r="IM321" s="2"/>
      <c r="IN321" s="2"/>
      <c r="IO321" s="2"/>
      <c r="IP321" s="2"/>
      <c r="IQ321" s="2"/>
      <c r="IR321" s="2"/>
      <c r="IS321" s="2"/>
      <c r="IT321" s="2"/>
    </row>
    <row r="322" spans="1:254" s="3" customFormat="1" x14ac:dyDescent="0.2">
      <c r="A322" s="23"/>
      <c r="B322" s="24"/>
      <c r="C322" s="25"/>
      <c r="D322" s="103"/>
      <c r="E322" s="101"/>
      <c r="F322" s="101"/>
      <c r="I322" s="4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  <c r="GP322" s="2"/>
      <c r="GQ322" s="2"/>
      <c r="GR322" s="2"/>
      <c r="GS322" s="2"/>
      <c r="GT322" s="2"/>
      <c r="GU322" s="2"/>
      <c r="GV322" s="2"/>
      <c r="GW322" s="2"/>
      <c r="GX322" s="2"/>
      <c r="GY322" s="2"/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/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/>
      <c r="IL322" s="2"/>
      <c r="IM322" s="2"/>
      <c r="IN322" s="2"/>
      <c r="IO322" s="2"/>
      <c r="IP322" s="2"/>
      <c r="IQ322" s="2"/>
      <c r="IR322" s="2"/>
      <c r="IS322" s="2"/>
      <c r="IT322" s="2"/>
    </row>
    <row r="323" spans="1:254" s="3" customFormat="1" x14ac:dyDescent="0.2">
      <c r="A323" s="23"/>
      <c r="B323" s="24"/>
      <c r="C323" s="25"/>
      <c r="D323" s="103"/>
      <c r="E323" s="101"/>
      <c r="F323" s="101"/>
      <c r="I323" s="4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/>
      <c r="IN323" s="2"/>
      <c r="IO323" s="2"/>
      <c r="IP323" s="2"/>
      <c r="IQ323" s="2"/>
      <c r="IR323" s="2"/>
      <c r="IS323" s="2"/>
      <c r="IT323" s="2"/>
    </row>
    <row r="324" spans="1:254" s="3" customFormat="1" x14ac:dyDescent="0.2">
      <c r="A324" s="23"/>
      <c r="B324" s="24"/>
      <c r="C324" s="25"/>
      <c r="D324" s="103"/>
      <c r="E324" s="101"/>
      <c r="F324" s="101"/>
      <c r="I324" s="4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/>
      <c r="HG324" s="2"/>
      <c r="HH324" s="2"/>
      <c r="HI324" s="2"/>
      <c r="HJ324" s="2"/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/>
      <c r="IL324" s="2"/>
      <c r="IM324" s="2"/>
      <c r="IN324" s="2"/>
      <c r="IO324" s="2"/>
      <c r="IP324" s="2"/>
      <c r="IQ324" s="2"/>
      <c r="IR324" s="2"/>
      <c r="IS324" s="2"/>
      <c r="IT324" s="2"/>
    </row>
    <row r="325" spans="1:254" s="3" customFormat="1" x14ac:dyDescent="0.2">
      <c r="A325" s="23"/>
      <c r="B325" s="24"/>
      <c r="C325" s="25"/>
      <c r="D325" s="103"/>
      <c r="E325" s="101"/>
      <c r="F325" s="101"/>
      <c r="I325" s="4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  <c r="GP325" s="2"/>
      <c r="GQ325" s="2"/>
      <c r="GR325" s="2"/>
      <c r="GS325" s="2"/>
      <c r="GT325" s="2"/>
      <c r="GU325" s="2"/>
      <c r="GV325" s="2"/>
      <c r="GW325" s="2"/>
      <c r="GX325" s="2"/>
      <c r="GY325" s="2"/>
      <c r="GZ325" s="2"/>
      <c r="HA325" s="2"/>
      <c r="HB325" s="2"/>
      <c r="HC325" s="2"/>
      <c r="HD325" s="2"/>
      <c r="HE325" s="2"/>
      <c r="HF325" s="2"/>
      <c r="HG325" s="2"/>
      <c r="HH325" s="2"/>
      <c r="HI325" s="2"/>
      <c r="HJ325" s="2"/>
      <c r="HK325" s="2"/>
      <c r="HL325" s="2"/>
      <c r="HM325" s="2"/>
      <c r="HN325" s="2"/>
      <c r="HO325" s="2"/>
      <c r="HP325" s="2"/>
      <c r="HQ325" s="2"/>
      <c r="HR325" s="2"/>
      <c r="HS325" s="2"/>
      <c r="HT325" s="2"/>
      <c r="HU325" s="2"/>
      <c r="HV325" s="2"/>
      <c r="HW325" s="2"/>
      <c r="HX325" s="2"/>
      <c r="HY325" s="2"/>
      <c r="HZ325" s="2"/>
      <c r="IA325" s="2"/>
      <c r="IB325" s="2"/>
      <c r="IC325" s="2"/>
      <c r="ID325" s="2"/>
      <c r="IE325" s="2"/>
      <c r="IF325" s="2"/>
      <c r="IG325" s="2"/>
      <c r="IH325" s="2"/>
      <c r="II325" s="2"/>
      <c r="IJ325" s="2"/>
      <c r="IK325" s="2"/>
      <c r="IL325" s="2"/>
      <c r="IM325" s="2"/>
      <c r="IN325" s="2"/>
      <c r="IO325" s="2"/>
      <c r="IP325" s="2"/>
      <c r="IQ325" s="2"/>
      <c r="IR325" s="2"/>
      <c r="IS325" s="2"/>
      <c r="IT325" s="2"/>
    </row>
    <row r="326" spans="1:254" s="3" customFormat="1" x14ac:dyDescent="0.2">
      <c r="A326" s="23"/>
      <c r="B326" s="24"/>
      <c r="C326" s="25"/>
      <c r="D326" s="103"/>
      <c r="E326" s="101"/>
      <c r="F326" s="101"/>
      <c r="I326" s="4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  <c r="GP326" s="2"/>
      <c r="GQ326" s="2"/>
      <c r="GR326" s="2"/>
      <c r="GS326" s="2"/>
      <c r="GT326" s="2"/>
      <c r="GU326" s="2"/>
      <c r="GV326" s="2"/>
      <c r="GW326" s="2"/>
      <c r="GX326" s="2"/>
      <c r="GY326" s="2"/>
      <c r="GZ326" s="2"/>
      <c r="HA326" s="2"/>
      <c r="HB326" s="2"/>
      <c r="HC326" s="2"/>
      <c r="HD326" s="2"/>
      <c r="HE326" s="2"/>
      <c r="HF326" s="2"/>
      <c r="HG326" s="2"/>
      <c r="HH326" s="2"/>
      <c r="HI326" s="2"/>
      <c r="HJ326" s="2"/>
      <c r="HK326" s="2"/>
      <c r="HL326" s="2"/>
      <c r="HM326" s="2"/>
      <c r="HN326" s="2"/>
      <c r="HO326" s="2"/>
      <c r="HP326" s="2"/>
      <c r="HQ326" s="2"/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/>
      <c r="IL326" s="2"/>
      <c r="IM326" s="2"/>
      <c r="IN326" s="2"/>
      <c r="IO326" s="2"/>
      <c r="IP326" s="2"/>
      <c r="IQ326" s="2"/>
      <c r="IR326" s="2"/>
      <c r="IS326" s="2"/>
      <c r="IT326" s="2"/>
    </row>
    <row r="327" spans="1:254" s="3" customFormat="1" x14ac:dyDescent="0.2">
      <c r="A327" s="23"/>
      <c r="B327" s="24"/>
      <c r="C327" s="25"/>
      <c r="D327" s="103"/>
      <c r="E327" s="101"/>
      <c r="F327" s="101"/>
      <c r="I327" s="4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</row>
    <row r="328" spans="1:254" s="3" customFormat="1" x14ac:dyDescent="0.2">
      <c r="A328" s="23"/>
      <c r="B328" s="24"/>
      <c r="C328" s="25"/>
      <c r="D328" s="103"/>
      <c r="E328" s="101"/>
      <c r="F328" s="101"/>
      <c r="I328" s="4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  <c r="GP328" s="2"/>
      <c r="GQ328" s="2"/>
      <c r="GR328" s="2"/>
      <c r="GS328" s="2"/>
      <c r="GT328" s="2"/>
      <c r="GU328" s="2"/>
      <c r="GV328" s="2"/>
      <c r="GW328" s="2"/>
      <c r="GX328" s="2"/>
      <c r="GY328" s="2"/>
      <c r="GZ328" s="2"/>
      <c r="HA328" s="2"/>
      <c r="HB328" s="2"/>
      <c r="HC328" s="2"/>
      <c r="HD328" s="2"/>
      <c r="HE328" s="2"/>
      <c r="HF328" s="2"/>
      <c r="HG328" s="2"/>
      <c r="HH328" s="2"/>
      <c r="HI328" s="2"/>
      <c r="HJ328" s="2"/>
      <c r="HK328" s="2"/>
      <c r="HL328" s="2"/>
      <c r="HM328" s="2"/>
      <c r="HN328" s="2"/>
      <c r="HO328" s="2"/>
      <c r="HP328" s="2"/>
      <c r="HQ328" s="2"/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/>
      <c r="IL328" s="2"/>
      <c r="IM328" s="2"/>
      <c r="IN328" s="2"/>
      <c r="IO328" s="2"/>
      <c r="IP328" s="2"/>
      <c r="IQ328" s="2"/>
      <c r="IR328" s="2"/>
      <c r="IS328" s="2"/>
      <c r="IT328" s="2"/>
    </row>
    <row r="329" spans="1:254" s="3" customFormat="1" x14ac:dyDescent="0.2">
      <c r="A329" s="23"/>
      <c r="B329" s="24"/>
      <c r="C329" s="25"/>
      <c r="D329" s="103"/>
      <c r="E329" s="101"/>
      <c r="F329" s="101"/>
      <c r="I329" s="4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</row>
    <row r="330" spans="1:254" s="3" customFormat="1" x14ac:dyDescent="0.2">
      <c r="A330" s="23"/>
      <c r="B330" s="24"/>
      <c r="C330" s="25"/>
      <c r="D330" s="103"/>
      <c r="E330" s="101"/>
      <c r="F330" s="101"/>
      <c r="I330" s="4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  <c r="GP330" s="2"/>
      <c r="GQ330" s="2"/>
      <c r="GR330" s="2"/>
      <c r="GS330" s="2"/>
      <c r="GT330" s="2"/>
      <c r="GU330" s="2"/>
      <c r="GV330" s="2"/>
      <c r="GW330" s="2"/>
      <c r="GX330" s="2"/>
      <c r="GY330" s="2"/>
      <c r="GZ330" s="2"/>
      <c r="HA330" s="2"/>
      <c r="HB330" s="2"/>
      <c r="HC330" s="2"/>
      <c r="HD330" s="2"/>
      <c r="HE330" s="2"/>
      <c r="HF330" s="2"/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</row>
    <row r="331" spans="1:254" s="3" customFormat="1" x14ac:dyDescent="0.2">
      <c r="A331" s="23"/>
      <c r="B331" s="24"/>
      <c r="C331" s="25"/>
      <c r="D331" s="103"/>
      <c r="E331" s="101"/>
      <c r="F331" s="101"/>
      <c r="I331" s="4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/>
      <c r="II331" s="2"/>
      <c r="IJ331" s="2"/>
      <c r="IK331" s="2"/>
      <c r="IL331" s="2"/>
      <c r="IM331" s="2"/>
      <c r="IN331" s="2"/>
      <c r="IO331" s="2"/>
      <c r="IP331" s="2"/>
      <c r="IQ331" s="2"/>
      <c r="IR331" s="2"/>
      <c r="IS331" s="2"/>
      <c r="IT331" s="2"/>
    </row>
    <row r="332" spans="1:254" s="3" customFormat="1" x14ac:dyDescent="0.2">
      <c r="A332" s="23"/>
      <c r="B332" s="24"/>
      <c r="C332" s="25"/>
      <c r="D332" s="103"/>
      <c r="E332" s="101"/>
      <c r="F332" s="101"/>
      <c r="I332" s="4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  <c r="GP332" s="2"/>
      <c r="GQ332" s="2"/>
      <c r="GR332" s="2"/>
      <c r="GS332" s="2"/>
      <c r="GT332" s="2"/>
      <c r="GU332" s="2"/>
      <c r="GV332" s="2"/>
      <c r="GW332" s="2"/>
      <c r="GX332" s="2"/>
      <c r="GY332" s="2"/>
      <c r="GZ332" s="2"/>
      <c r="HA332" s="2"/>
      <c r="HB332" s="2"/>
      <c r="HC332" s="2"/>
      <c r="HD332" s="2"/>
      <c r="HE332" s="2"/>
      <c r="HF332" s="2"/>
      <c r="HG332" s="2"/>
      <c r="HH332" s="2"/>
      <c r="HI332" s="2"/>
      <c r="HJ332" s="2"/>
      <c r="HK332" s="2"/>
      <c r="HL332" s="2"/>
      <c r="HM332" s="2"/>
      <c r="HN332" s="2"/>
      <c r="HO332" s="2"/>
      <c r="HP332" s="2"/>
      <c r="HQ332" s="2"/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/>
      <c r="IL332" s="2"/>
      <c r="IM332" s="2"/>
      <c r="IN332" s="2"/>
      <c r="IO332" s="2"/>
      <c r="IP332" s="2"/>
      <c r="IQ332" s="2"/>
      <c r="IR332" s="2"/>
      <c r="IS332" s="2"/>
      <c r="IT332" s="2"/>
    </row>
    <row r="333" spans="1:254" s="3" customFormat="1" x14ac:dyDescent="0.2">
      <c r="A333" s="23"/>
      <c r="B333" s="24"/>
      <c r="C333" s="25"/>
      <c r="D333" s="103"/>
      <c r="E333" s="101"/>
      <c r="F333" s="101"/>
      <c r="I333" s="4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/>
      <c r="GR333" s="2"/>
      <c r="GS333" s="2"/>
      <c r="GT333" s="2"/>
      <c r="GU333" s="2"/>
      <c r="GV333" s="2"/>
      <c r="GW333" s="2"/>
      <c r="GX333" s="2"/>
      <c r="GY333" s="2"/>
      <c r="GZ333" s="2"/>
      <c r="HA333" s="2"/>
      <c r="HB333" s="2"/>
      <c r="HC333" s="2"/>
      <c r="HD333" s="2"/>
      <c r="HE333" s="2"/>
      <c r="HF333" s="2"/>
      <c r="HG333" s="2"/>
      <c r="HH333" s="2"/>
      <c r="HI333" s="2"/>
      <c r="HJ333" s="2"/>
      <c r="HK333" s="2"/>
      <c r="HL333" s="2"/>
      <c r="HM333" s="2"/>
      <c r="HN333" s="2"/>
      <c r="HO333" s="2"/>
      <c r="HP333" s="2"/>
      <c r="HQ333" s="2"/>
      <c r="HR333" s="2"/>
      <c r="HS333" s="2"/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/>
      <c r="IJ333" s="2"/>
      <c r="IK333" s="2"/>
      <c r="IL333" s="2"/>
      <c r="IM333" s="2"/>
      <c r="IN333" s="2"/>
      <c r="IO333" s="2"/>
      <c r="IP333" s="2"/>
      <c r="IQ333" s="2"/>
      <c r="IR333" s="2"/>
      <c r="IS333" s="2"/>
      <c r="IT333" s="2"/>
    </row>
    <row r="334" spans="1:254" s="3" customFormat="1" x14ac:dyDescent="0.2">
      <c r="A334" s="23"/>
      <c r="B334" s="24"/>
      <c r="C334" s="25"/>
      <c r="D334" s="103"/>
      <c r="E334" s="101"/>
      <c r="F334" s="101"/>
      <c r="I334" s="4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  <c r="GP334" s="2"/>
      <c r="GQ334" s="2"/>
      <c r="GR334" s="2"/>
      <c r="GS334" s="2"/>
      <c r="GT334" s="2"/>
      <c r="GU334" s="2"/>
      <c r="GV334" s="2"/>
      <c r="GW334" s="2"/>
      <c r="GX334" s="2"/>
      <c r="GY334" s="2"/>
      <c r="GZ334" s="2"/>
      <c r="HA334" s="2"/>
      <c r="HB334" s="2"/>
      <c r="HC334" s="2"/>
      <c r="HD334" s="2"/>
      <c r="HE334" s="2"/>
      <c r="HF334" s="2"/>
      <c r="HG334" s="2"/>
      <c r="HH334" s="2"/>
      <c r="HI334" s="2"/>
      <c r="HJ334" s="2"/>
      <c r="HK334" s="2"/>
      <c r="HL334" s="2"/>
      <c r="HM334" s="2"/>
      <c r="HN334" s="2"/>
      <c r="HO334" s="2"/>
      <c r="HP334" s="2"/>
      <c r="HQ334" s="2"/>
      <c r="HR334" s="2"/>
      <c r="HS334" s="2"/>
      <c r="HT334" s="2"/>
      <c r="HU334" s="2"/>
      <c r="HV334" s="2"/>
      <c r="HW334" s="2"/>
      <c r="HX334" s="2"/>
      <c r="HY334" s="2"/>
      <c r="HZ334" s="2"/>
      <c r="IA334" s="2"/>
      <c r="IB334" s="2"/>
      <c r="IC334" s="2"/>
      <c r="ID334" s="2"/>
      <c r="IE334" s="2"/>
      <c r="IF334" s="2"/>
      <c r="IG334" s="2"/>
      <c r="IH334" s="2"/>
      <c r="II334" s="2"/>
      <c r="IJ334" s="2"/>
      <c r="IK334" s="2"/>
      <c r="IL334" s="2"/>
      <c r="IM334" s="2"/>
      <c r="IN334" s="2"/>
      <c r="IO334" s="2"/>
      <c r="IP334" s="2"/>
      <c r="IQ334" s="2"/>
      <c r="IR334" s="2"/>
      <c r="IS334" s="2"/>
      <c r="IT334" s="2"/>
    </row>
    <row r="335" spans="1:254" s="3" customFormat="1" x14ac:dyDescent="0.2">
      <c r="A335" s="23"/>
      <c r="B335" s="24"/>
      <c r="C335" s="25"/>
      <c r="D335" s="103"/>
      <c r="E335" s="101"/>
      <c r="F335" s="101"/>
      <c r="I335" s="4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/>
      <c r="HD335" s="2"/>
      <c r="HE335" s="2"/>
      <c r="HF335" s="2"/>
      <c r="HG335" s="2"/>
      <c r="HH335" s="2"/>
      <c r="HI335" s="2"/>
      <c r="HJ335" s="2"/>
      <c r="HK335" s="2"/>
      <c r="HL335" s="2"/>
      <c r="HM335" s="2"/>
      <c r="HN335" s="2"/>
      <c r="HO335" s="2"/>
      <c r="HP335" s="2"/>
      <c r="HQ335" s="2"/>
      <c r="HR335" s="2"/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/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/>
      <c r="IT335" s="2"/>
    </row>
    <row r="336" spans="1:254" s="3" customFormat="1" x14ac:dyDescent="0.2">
      <c r="A336" s="23"/>
      <c r="B336" s="24"/>
      <c r="C336" s="25"/>
      <c r="D336" s="103"/>
      <c r="E336" s="101"/>
      <c r="F336" s="101"/>
      <c r="I336" s="4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/>
      <c r="IS336" s="2"/>
      <c r="IT336" s="2"/>
    </row>
    <row r="337" spans="1:254" s="3" customFormat="1" x14ac:dyDescent="0.2">
      <c r="A337" s="23"/>
      <c r="B337" s="24"/>
      <c r="C337" s="25"/>
      <c r="D337" s="103"/>
      <c r="E337" s="101"/>
      <c r="F337" s="101"/>
      <c r="I337" s="4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  <c r="GP337" s="2"/>
      <c r="GQ337" s="2"/>
      <c r="GR337" s="2"/>
      <c r="GS337" s="2"/>
      <c r="GT337" s="2"/>
      <c r="GU337" s="2"/>
      <c r="GV337" s="2"/>
      <c r="GW337" s="2"/>
      <c r="GX337" s="2"/>
      <c r="GY337" s="2"/>
      <c r="GZ337" s="2"/>
      <c r="HA337" s="2"/>
      <c r="HB337" s="2"/>
      <c r="HC337" s="2"/>
      <c r="HD337" s="2"/>
      <c r="HE337" s="2"/>
      <c r="HF337" s="2"/>
      <c r="HG337" s="2"/>
      <c r="HH337" s="2"/>
      <c r="HI337" s="2"/>
      <c r="HJ337" s="2"/>
      <c r="HK337" s="2"/>
      <c r="HL337" s="2"/>
      <c r="HM337" s="2"/>
      <c r="HN337" s="2"/>
      <c r="HO337" s="2"/>
      <c r="HP337" s="2"/>
      <c r="HQ337" s="2"/>
      <c r="HR337" s="2"/>
      <c r="HS337" s="2"/>
      <c r="HT337" s="2"/>
      <c r="HU337" s="2"/>
      <c r="HV337" s="2"/>
      <c r="HW337" s="2"/>
      <c r="HX337" s="2"/>
      <c r="HY337" s="2"/>
      <c r="HZ337" s="2"/>
      <c r="IA337" s="2"/>
      <c r="IB337" s="2"/>
      <c r="IC337" s="2"/>
      <c r="ID337" s="2"/>
      <c r="IE337" s="2"/>
      <c r="IF337" s="2"/>
      <c r="IG337" s="2"/>
      <c r="IH337" s="2"/>
      <c r="II337" s="2"/>
      <c r="IJ337" s="2"/>
      <c r="IK337" s="2"/>
      <c r="IL337" s="2"/>
      <c r="IM337" s="2"/>
      <c r="IN337" s="2"/>
      <c r="IO337" s="2"/>
      <c r="IP337" s="2"/>
      <c r="IQ337" s="2"/>
      <c r="IR337" s="2"/>
      <c r="IS337" s="2"/>
      <c r="IT337" s="2"/>
    </row>
    <row r="338" spans="1:254" s="3" customFormat="1" x14ac:dyDescent="0.2">
      <c r="A338" s="23"/>
      <c r="B338" s="24"/>
      <c r="C338" s="25"/>
      <c r="D338" s="103"/>
      <c r="E338" s="101"/>
      <c r="F338" s="101"/>
      <c r="I338" s="4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</row>
    <row r="339" spans="1:254" s="3" customFormat="1" x14ac:dyDescent="0.2">
      <c r="A339" s="23"/>
      <c r="B339" s="24"/>
      <c r="C339" s="25"/>
      <c r="D339" s="103"/>
      <c r="E339" s="101"/>
      <c r="F339" s="101"/>
      <c r="I339" s="4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/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</row>
    <row r="340" spans="1:254" s="3" customFormat="1" x14ac:dyDescent="0.2">
      <c r="A340" s="23"/>
      <c r="B340" s="24"/>
      <c r="C340" s="25"/>
      <c r="D340" s="103"/>
      <c r="E340" s="101"/>
      <c r="F340" s="101"/>
      <c r="I340" s="4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/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</row>
    <row r="341" spans="1:254" s="3" customFormat="1" x14ac:dyDescent="0.2">
      <c r="A341" s="23"/>
      <c r="B341" s="24"/>
      <c r="C341" s="25"/>
      <c r="D341" s="103"/>
      <c r="E341" s="101"/>
      <c r="F341" s="101"/>
      <c r="I341" s="4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</row>
    <row r="342" spans="1:254" s="3" customFormat="1" x14ac:dyDescent="0.2">
      <c r="A342" s="23"/>
      <c r="B342" s="24"/>
      <c r="C342" s="25"/>
      <c r="D342" s="103"/>
      <c r="E342" s="101"/>
      <c r="F342" s="101"/>
      <c r="I342" s="4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  <c r="GP342" s="2"/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/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/>
      <c r="IT342" s="2"/>
    </row>
    <row r="343" spans="1:254" s="3" customFormat="1" x14ac:dyDescent="0.2">
      <c r="A343" s="23"/>
      <c r="B343" s="24"/>
      <c r="C343" s="25"/>
      <c r="D343" s="103"/>
      <c r="E343" s="101"/>
      <c r="F343" s="101"/>
      <c r="I343" s="4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/>
      <c r="HC343" s="2"/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/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/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</row>
    <row r="344" spans="1:254" s="3" customFormat="1" x14ac:dyDescent="0.2">
      <c r="A344" s="23"/>
      <c r="B344" s="24"/>
      <c r="C344" s="25"/>
      <c r="D344" s="103"/>
      <c r="E344" s="101"/>
      <c r="F344" s="101"/>
      <c r="I344" s="4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  <c r="GP344" s="2"/>
      <c r="GQ344" s="2"/>
      <c r="GR344" s="2"/>
      <c r="GS344" s="2"/>
      <c r="GT344" s="2"/>
      <c r="GU344" s="2"/>
      <c r="GV344" s="2"/>
      <c r="GW344" s="2"/>
      <c r="GX344" s="2"/>
      <c r="GY344" s="2"/>
      <c r="GZ344" s="2"/>
      <c r="HA344" s="2"/>
      <c r="HB344" s="2"/>
      <c r="HC344" s="2"/>
      <c r="HD344" s="2"/>
      <c r="HE344" s="2"/>
      <c r="HF344" s="2"/>
      <c r="HG344" s="2"/>
      <c r="HH344" s="2"/>
      <c r="HI344" s="2"/>
      <c r="HJ344" s="2"/>
      <c r="HK344" s="2"/>
      <c r="HL344" s="2"/>
      <c r="HM344" s="2"/>
      <c r="HN344" s="2"/>
      <c r="HO344" s="2"/>
      <c r="HP344" s="2"/>
      <c r="HQ344" s="2"/>
      <c r="HR344" s="2"/>
      <c r="HS344" s="2"/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/>
      <c r="IL344" s="2"/>
      <c r="IM344" s="2"/>
      <c r="IN344" s="2"/>
      <c r="IO344" s="2"/>
      <c r="IP344" s="2"/>
      <c r="IQ344" s="2"/>
      <c r="IR344" s="2"/>
      <c r="IS344" s="2"/>
      <c r="IT344" s="2"/>
    </row>
    <row r="345" spans="1:254" s="3" customFormat="1" x14ac:dyDescent="0.2">
      <c r="A345" s="23"/>
      <c r="B345" s="24"/>
      <c r="C345" s="25"/>
      <c r="D345" s="103"/>
      <c r="E345" s="101"/>
      <c r="F345" s="101"/>
      <c r="I345" s="4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/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/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/>
    </row>
    <row r="346" spans="1:254" s="3" customFormat="1" x14ac:dyDescent="0.2">
      <c r="A346" s="23"/>
      <c r="B346" s="24"/>
      <c r="C346" s="25"/>
      <c r="D346" s="103"/>
      <c r="E346" s="101"/>
      <c r="F346" s="101"/>
      <c r="I346" s="4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/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/>
      <c r="IP346" s="2"/>
      <c r="IQ346" s="2"/>
      <c r="IR346" s="2"/>
      <c r="IS346" s="2"/>
      <c r="IT346" s="2"/>
    </row>
    <row r="347" spans="1:254" s="3" customFormat="1" x14ac:dyDescent="0.2">
      <c r="A347" s="23"/>
      <c r="B347" s="24"/>
      <c r="C347" s="25"/>
      <c r="D347" s="103"/>
      <c r="E347" s="101"/>
      <c r="F347" s="101"/>
      <c r="I347" s="4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  <c r="GP347" s="2"/>
      <c r="GQ347" s="2"/>
      <c r="GR347" s="2"/>
      <c r="GS347" s="2"/>
      <c r="GT347" s="2"/>
      <c r="GU347" s="2"/>
      <c r="GV347" s="2"/>
      <c r="GW347" s="2"/>
      <c r="GX347" s="2"/>
      <c r="GY347" s="2"/>
      <c r="GZ347" s="2"/>
      <c r="HA347" s="2"/>
      <c r="HB347" s="2"/>
      <c r="HC347" s="2"/>
      <c r="HD347" s="2"/>
      <c r="HE347" s="2"/>
      <c r="HF347" s="2"/>
      <c r="HG347" s="2"/>
      <c r="HH347" s="2"/>
      <c r="HI347" s="2"/>
      <c r="HJ347" s="2"/>
      <c r="HK347" s="2"/>
      <c r="HL347" s="2"/>
      <c r="HM347" s="2"/>
      <c r="HN347" s="2"/>
      <c r="HO347" s="2"/>
      <c r="HP347" s="2"/>
      <c r="HQ347" s="2"/>
      <c r="HR347" s="2"/>
      <c r="HS347" s="2"/>
      <c r="HT347" s="2"/>
      <c r="HU347" s="2"/>
      <c r="HV347" s="2"/>
      <c r="HW347" s="2"/>
      <c r="HX347" s="2"/>
      <c r="HY347" s="2"/>
      <c r="HZ347" s="2"/>
      <c r="IA347" s="2"/>
      <c r="IB347" s="2"/>
      <c r="IC347" s="2"/>
      <c r="ID347" s="2"/>
      <c r="IE347" s="2"/>
      <c r="IF347" s="2"/>
      <c r="IG347" s="2"/>
      <c r="IH347" s="2"/>
      <c r="II347" s="2"/>
      <c r="IJ347" s="2"/>
      <c r="IK347" s="2"/>
      <c r="IL347" s="2"/>
      <c r="IM347" s="2"/>
      <c r="IN347" s="2"/>
      <c r="IO347" s="2"/>
      <c r="IP347" s="2"/>
      <c r="IQ347" s="2"/>
      <c r="IR347" s="2"/>
      <c r="IS347" s="2"/>
      <c r="IT347" s="2"/>
    </row>
    <row r="348" spans="1:254" s="3" customFormat="1" x14ac:dyDescent="0.2">
      <c r="A348" s="23"/>
      <c r="B348" s="24"/>
      <c r="C348" s="25"/>
      <c r="D348" s="103"/>
      <c r="E348" s="101"/>
      <c r="F348" s="101"/>
      <c r="I348" s="4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/>
      <c r="GS348" s="2"/>
      <c r="GT348" s="2"/>
      <c r="GU348" s="2"/>
      <c r="GV348" s="2"/>
      <c r="GW348" s="2"/>
      <c r="GX348" s="2"/>
      <c r="GY348" s="2"/>
      <c r="GZ348" s="2"/>
      <c r="HA348" s="2"/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</row>
    <row r="349" spans="1:254" s="3" customFormat="1" x14ac:dyDescent="0.2">
      <c r="A349" s="23"/>
      <c r="B349" s="24"/>
      <c r="C349" s="25"/>
      <c r="D349" s="103"/>
      <c r="E349" s="101"/>
      <c r="F349" s="101"/>
      <c r="I349" s="4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  <c r="GP349" s="2"/>
      <c r="GQ349" s="2"/>
      <c r="GR349" s="2"/>
      <c r="GS349" s="2"/>
      <c r="GT349" s="2"/>
      <c r="GU349" s="2"/>
      <c r="GV349" s="2"/>
      <c r="GW349" s="2"/>
      <c r="GX349" s="2"/>
      <c r="GY349" s="2"/>
      <c r="GZ349" s="2"/>
      <c r="HA349" s="2"/>
      <c r="HB349" s="2"/>
      <c r="HC349" s="2"/>
      <c r="HD349" s="2"/>
      <c r="HE349" s="2"/>
      <c r="HF349" s="2"/>
      <c r="HG349" s="2"/>
      <c r="HH349" s="2"/>
      <c r="HI349" s="2"/>
      <c r="HJ349" s="2"/>
      <c r="HK349" s="2"/>
      <c r="HL349" s="2"/>
      <c r="HM349" s="2"/>
      <c r="HN349" s="2"/>
      <c r="HO349" s="2"/>
      <c r="HP349" s="2"/>
      <c r="HQ349" s="2"/>
      <c r="HR349" s="2"/>
      <c r="HS349" s="2"/>
      <c r="HT349" s="2"/>
      <c r="HU349" s="2"/>
      <c r="HV349" s="2"/>
      <c r="HW349" s="2"/>
      <c r="HX349" s="2"/>
      <c r="HY349" s="2"/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</row>
    <row r="350" spans="1:254" s="3" customFormat="1" x14ac:dyDescent="0.2">
      <c r="A350" s="23"/>
      <c r="B350" s="24"/>
      <c r="C350" s="25"/>
      <c r="D350" s="103"/>
      <c r="E350" s="101"/>
      <c r="F350" s="101"/>
      <c r="I350" s="4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  <c r="GP350" s="2"/>
      <c r="GQ350" s="2"/>
      <c r="GR350" s="2"/>
      <c r="GS350" s="2"/>
      <c r="GT350" s="2"/>
      <c r="GU350" s="2"/>
      <c r="GV350" s="2"/>
      <c r="GW350" s="2"/>
      <c r="GX350" s="2"/>
      <c r="GY350" s="2"/>
      <c r="GZ350" s="2"/>
      <c r="HA350" s="2"/>
      <c r="HB350" s="2"/>
      <c r="HC350" s="2"/>
      <c r="HD350" s="2"/>
      <c r="HE350" s="2"/>
      <c r="HF350" s="2"/>
      <c r="HG350" s="2"/>
      <c r="HH350" s="2"/>
      <c r="HI350" s="2"/>
      <c r="HJ350" s="2"/>
      <c r="HK350" s="2"/>
      <c r="HL350" s="2"/>
      <c r="HM350" s="2"/>
      <c r="HN350" s="2"/>
      <c r="HO350" s="2"/>
      <c r="HP350" s="2"/>
      <c r="HQ350" s="2"/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/>
      <c r="IL350" s="2"/>
      <c r="IM350" s="2"/>
      <c r="IN350" s="2"/>
      <c r="IO350" s="2"/>
      <c r="IP350" s="2"/>
      <c r="IQ350" s="2"/>
      <c r="IR350" s="2"/>
      <c r="IS350" s="2"/>
      <c r="IT350" s="2"/>
    </row>
    <row r="351" spans="1:254" s="3" customFormat="1" x14ac:dyDescent="0.2">
      <c r="A351" s="23"/>
      <c r="B351" s="24"/>
      <c r="C351" s="25"/>
      <c r="D351" s="103"/>
      <c r="E351" s="101"/>
      <c r="F351" s="101"/>
      <c r="I351" s="4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/>
      <c r="GV351" s="2"/>
      <c r="GW351" s="2"/>
      <c r="GX351" s="2"/>
      <c r="GY351" s="2"/>
      <c r="GZ351" s="2"/>
      <c r="HA351" s="2"/>
      <c r="HB351" s="2"/>
      <c r="HC351" s="2"/>
      <c r="HD351" s="2"/>
      <c r="HE351" s="2"/>
      <c r="HF351" s="2"/>
      <c r="HG351" s="2"/>
      <c r="HH351" s="2"/>
      <c r="HI351" s="2"/>
      <c r="HJ351" s="2"/>
      <c r="HK351" s="2"/>
      <c r="HL351" s="2"/>
      <c r="HM351" s="2"/>
      <c r="HN351" s="2"/>
      <c r="HO351" s="2"/>
      <c r="HP351" s="2"/>
      <c r="HQ351" s="2"/>
      <c r="HR351" s="2"/>
      <c r="HS351" s="2"/>
      <c r="HT351" s="2"/>
      <c r="HU351" s="2"/>
      <c r="HV351" s="2"/>
      <c r="HW351" s="2"/>
      <c r="HX351" s="2"/>
      <c r="HY351" s="2"/>
      <c r="HZ351" s="2"/>
      <c r="IA351" s="2"/>
      <c r="IB351" s="2"/>
      <c r="IC351" s="2"/>
      <c r="ID351" s="2"/>
      <c r="IE351" s="2"/>
      <c r="IF351" s="2"/>
      <c r="IG351" s="2"/>
      <c r="IH351" s="2"/>
      <c r="II351" s="2"/>
      <c r="IJ351" s="2"/>
      <c r="IK351" s="2"/>
      <c r="IL351" s="2"/>
      <c r="IM351" s="2"/>
      <c r="IN351" s="2"/>
      <c r="IO351" s="2"/>
      <c r="IP351" s="2"/>
      <c r="IQ351" s="2"/>
      <c r="IR351" s="2"/>
      <c r="IS351" s="2"/>
      <c r="IT351" s="2"/>
    </row>
    <row r="352" spans="1:254" s="3" customFormat="1" x14ac:dyDescent="0.2">
      <c r="A352" s="23"/>
      <c r="B352" s="24"/>
      <c r="C352" s="25"/>
      <c r="D352" s="103"/>
      <c r="E352" s="101"/>
      <c r="F352" s="101"/>
      <c r="I352" s="4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</row>
    <row r="353" spans="1:254" s="3" customFormat="1" x14ac:dyDescent="0.2">
      <c r="A353" s="23"/>
      <c r="B353" s="24"/>
      <c r="C353" s="25"/>
      <c r="D353" s="103"/>
      <c r="E353" s="101"/>
      <c r="F353" s="101"/>
      <c r="I353" s="4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/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/>
      <c r="IT353" s="2"/>
    </row>
    <row r="354" spans="1:254" s="3" customFormat="1" x14ac:dyDescent="0.2">
      <c r="A354" s="23"/>
      <c r="B354" s="24"/>
      <c r="C354" s="25"/>
      <c r="D354" s="103"/>
      <c r="E354" s="101"/>
      <c r="F354" s="101"/>
      <c r="I354" s="4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/>
      <c r="HD354" s="2"/>
      <c r="HE354" s="2"/>
      <c r="HF354" s="2"/>
      <c r="HG354" s="2"/>
      <c r="HH354" s="2"/>
      <c r="HI354" s="2"/>
      <c r="HJ354" s="2"/>
      <c r="HK354" s="2"/>
      <c r="HL354" s="2"/>
      <c r="HM354" s="2"/>
      <c r="HN354" s="2"/>
      <c r="HO354" s="2"/>
      <c r="HP354" s="2"/>
      <c r="HQ354" s="2"/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</row>
    <row r="355" spans="1:254" s="3" customFormat="1" x14ac:dyDescent="0.2">
      <c r="A355" s="23"/>
      <c r="B355" s="24"/>
      <c r="C355" s="25"/>
      <c r="D355" s="103"/>
      <c r="E355" s="101"/>
      <c r="F355" s="101"/>
      <c r="I355" s="4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  <c r="GP355" s="2"/>
      <c r="GQ355" s="2"/>
      <c r="GR355" s="2"/>
      <c r="GS355" s="2"/>
      <c r="GT355" s="2"/>
      <c r="GU355" s="2"/>
      <c r="GV355" s="2"/>
      <c r="GW355" s="2"/>
      <c r="GX355" s="2"/>
      <c r="GY355" s="2"/>
      <c r="GZ355" s="2"/>
      <c r="HA355" s="2"/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/>
      <c r="IG355" s="2"/>
      <c r="IH355" s="2"/>
      <c r="II355" s="2"/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</row>
    <row r="356" spans="1:254" s="3" customFormat="1" x14ac:dyDescent="0.2">
      <c r="A356" s="23"/>
      <c r="B356" s="24"/>
      <c r="C356" s="25"/>
      <c r="D356" s="103"/>
      <c r="E356" s="101"/>
      <c r="F356" s="101"/>
      <c r="I356" s="4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  <c r="GP356" s="2"/>
      <c r="GQ356" s="2"/>
      <c r="GR356" s="2"/>
      <c r="GS356" s="2"/>
      <c r="GT356" s="2"/>
      <c r="GU356" s="2"/>
      <c r="GV356" s="2"/>
      <c r="GW356" s="2"/>
      <c r="GX356" s="2"/>
      <c r="GY356" s="2"/>
      <c r="GZ356" s="2"/>
      <c r="HA356" s="2"/>
      <c r="HB356" s="2"/>
      <c r="HC356" s="2"/>
      <c r="HD356" s="2"/>
      <c r="HE356" s="2"/>
      <c r="HF356" s="2"/>
      <c r="HG356" s="2"/>
      <c r="HH356" s="2"/>
      <c r="HI356" s="2"/>
      <c r="HJ356" s="2"/>
      <c r="HK356" s="2"/>
      <c r="HL356" s="2"/>
      <c r="HM356" s="2"/>
      <c r="HN356" s="2"/>
      <c r="HO356" s="2"/>
      <c r="HP356" s="2"/>
      <c r="HQ356" s="2"/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</row>
    <row r="357" spans="1:254" s="3" customFormat="1" x14ac:dyDescent="0.2">
      <c r="A357" s="23"/>
      <c r="B357" s="24"/>
      <c r="C357" s="25"/>
      <c r="D357" s="103"/>
      <c r="E357" s="101"/>
      <c r="F357" s="101"/>
      <c r="I357" s="4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  <c r="GP357" s="2"/>
      <c r="GQ357" s="2"/>
      <c r="GR357" s="2"/>
      <c r="GS357" s="2"/>
      <c r="GT357" s="2"/>
      <c r="GU357" s="2"/>
      <c r="GV357" s="2"/>
      <c r="GW357" s="2"/>
      <c r="GX357" s="2"/>
      <c r="GY357" s="2"/>
      <c r="GZ357" s="2"/>
      <c r="HA357" s="2"/>
      <c r="HB357" s="2"/>
      <c r="HC357" s="2"/>
      <c r="HD357" s="2"/>
      <c r="HE357" s="2"/>
      <c r="HF357" s="2"/>
      <c r="HG357" s="2"/>
      <c r="HH357" s="2"/>
      <c r="HI357" s="2"/>
      <c r="HJ357" s="2"/>
      <c r="HK357" s="2"/>
      <c r="HL357" s="2"/>
      <c r="HM357" s="2"/>
      <c r="HN357" s="2"/>
      <c r="HO357" s="2"/>
      <c r="HP357" s="2"/>
      <c r="HQ357" s="2"/>
      <c r="HR357" s="2"/>
      <c r="HS357" s="2"/>
      <c r="HT357" s="2"/>
      <c r="HU357" s="2"/>
      <c r="HV357" s="2"/>
      <c r="HW357" s="2"/>
      <c r="HX357" s="2"/>
      <c r="HY357" s="2"/>
      <c r="HZ357" s="2"/>
      <c r="IA357" s="2"/>
      <c r="IB357" s="2"/>
      <c r="IC357" s="2"/>
      <c r="ID357" s="2"/>
      <c r="IE357" s="2"/>
      <c r="IF357" s="2"/>
      <c r="IG357" s="2"/>
      <c r="IH357" s="2"/>
      <c r="II357" s="2"/>
      <c r="IJ357" s="2"/>
      <c r="IK357" s="2"/>
      <c r="IL357" s="2"/>
      <c r="IM357" s="2"/>
      <c r="IN357" s="2"/>
      <c r="IO357" s="2"/>
      <c r="IP357" s="2"/>
      <c r="IQ357" s="2"/>
      <c r="IR357" s="2"/>
      <c r="IS357" s="2"/>
      <c r="IT357" s="2"/>
    </row>
    <row r="358" spans="1:254" s="3" customFormat="1" x14ac:dyDescent="0.2">
      <c r="A358" s="23"/>
      <c r="B358" s="24"/>
      <c r="C358" s="25"/>
      <c r="D358" s="103"/>
      <c r="E358" s="101"/>
      <c r="F358" s="101"/>
      <c r="I358" s="4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/>
      <c r="GV358" s="2"/>
      <c r="GW358" s="2"/>
      <c r="GX358" s="2"/>
      <c r="GY358" s="2"/>
      <c r="GZ358" s="2"/>
      <c r="HA358" s="2"/>
      <c r="HB358" s="2"/>
      <c r="HC358" s="2"/>
      <c r="HD358" s="2"/>
      <c r="HE358" s="2"/>
      <c r="HF358" s="2"/>
      <c r="HG358" s="2"/>
      <c r="HH358" s="2"/>
      <c r="HI358" s="2"/>
      <c r="HJ358" s="2"/>
      <c r="HK358" s="2"/>
      <c r="HL358" s="2"/>
      <c r="HM358" s="2"/>
      <c r="HN358" s="2"/>
      <c r="HO358" s="2"/>
      <c r="HP358" s="2"/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/>
      <c r="IL358" s="2"/>
      <c r="IM358" s="2"/>
      <c r="IN358" s="2"/>
      <c r="IO358" s="2"/>
      <c r="IP358" s="2"/>
      <c r="IQ358" s="2"/>
      <c r="IR358" s="2"/>
      <c r="IS358" s="2"/>
      <c r="IT358" s="2"/>
    </row>
    <row r="359" spans="1:254" s="3" customFormat="1" x14ac:dyDescent="0.2">
      <c r="A359" s="23"/>
      <c r="B359" s="24"/>
      <c r="C359" s="25"/>
      <c r="D359" s="103"/>
      <c r="E359" s="101"/>
      <c r="F359" s="101"/>
      <c r="I359" s="4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/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/>
      <c r="HH359" s="2"/>
      <c r="HI359" s="2"/>
      <c r="HJ359" s="2"/>
      <c r="HK359" s="2"/>
      <c r="HL359" s="2"/>
      <c r="HM359" s="2"/>
      <c r="HN359" s="2"/>
      <c r="HO359" s="2"/>
      <c r="HP359" s="2"/>
      <c r="HQ359" s="2"/>
      <c r="HR359" s="2"/>
      <c r="HS359" s="2"/>
      <c r="HT359" s="2"/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/>
      <c r="IQ359" s="2"/>
      <c r="IR359" s="2"/>
      <c r="IS359" s="2"/>
      <c r="IT359" s="2"/>
    </row>
    <row r="360" spans="1:254" s="3" customFormat="1" x14ac:dyDescent="0.2">
      <c r="A360" s="23"/>
      <c r="B360" s="24"/>
      <c r="C360" s="25"/>
      <c r="D360" s="103"/>
      <c r="E360" s="101"/>
      <c r="F360" s="101"/>
      <c r="I360" s="4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  <c r="GP360" s="2"/>
      <c r="GQ360" s="2"/>
      <c r="GR360" s="2"/>
      <c r="GS360" s="2"/>
      <c r="GT360" s="2"/>
      <c r="GU360" s="2"/>
      <c r="GV360" s="2"/>
      <c r="GW360" s="2"/>
      <c r="GX360" s="2"/>
      <c r="GY360" s="2"/>
      <c r="GZ360" s="2"/>
      <c r="HA360" s="2"/>
      <c r="HB360" s="2"/>
      <c r="HC360" s="2"/>
      <c r="HD360" s="2"/>
      <c r="HE360" s="2"/>
      <c r="HF360" s="2"/>
      <c r="HG360" s="2"/>
      <c r="HH360" s="2"/>
      <c r="HI360" s="2"/>
      <c r="HJ360" s="2"/>
      <c r="HK360" s="2"/>
      <c r="HL360" s="2"/>
      <c r="HM360" s="2"/>
      <c r="HN360" s="2"/>
      <c r="HO360" s="2"/>
      <c r="HP360" s="2"/>
      <c r="HQ360" s="2"/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/>
      <c r="IL360" s="2"/>
      <c r="IM360" s="2"/>
      <c r="IN360" s="2"/>
      <c r="IO360" s="2"/>
      <c r="IP360" s="2"/>
      <c r="IQ360" s="2"/>
      <c r="IR360" s="2"/>
      <c r="IS360" s="2"/>
      <c r="IT360" s="2"/>
    </row>
    <row r="361" spans="1:254" s="3" customFormat="1" x14ac:dyDescent="0.2">
      <c r="A361" s="23"/>
      <c r="B361" s="24"/>
      <c r="C361" s="25"/>
      <c r="D361" s="103"/>
      <c r="E361" s="101"/>
      <c r="F361" s="101"/>
      <c r="I361" s="4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  <c r="GP361" s="2"/>
      <c r="GQ361" s="2"/>
      <c r="GR361" s="2"/>
      <c r="GS361" s="2"/>
      <c r="GT361" s="2"/>
      <c r="GU361" s="2"/>
      <c r="GV361" s="2"/>
      <c r="GW361" s="2"/>
      <c r="GX361" s="2"/>
      <c r="GY361" s="2"/>
      <c r="GZ361" s="2"/>
      <c r="HA361" s="2"/>
      <c r="HB361" s="2"/>
      <c r="HC361" s="2"/>
      <c r="HD361" s="2"/>
      <c r="HE361" s="2"/>
      <c r="HF361" s="2"/>
      <c r="HG361" s="2"/>
      <c r="HH361" s="2"/>
      <c r="HI361" s="2"/>
      <c r="HJ361" s="2"/>
      <c r="HK361" s="2"/>
      <c r="HL361" s="2"/>
      <c r="HM361" s="2"/>
      <c r="HN361" s="2"/>
      <c r="HO361" s="2"/>
      <c r="HP361" s="2"/>
      <c r="HQ361" s="2"/>
      <c r="HR361" s="2"/>
      <c r="HS361" s="2"/>
      <c r="HT361" s="2"/>
      <c r="HU361" s="2"/>
      <c r="HV361" s="2"/>
      <c r="HW361" s="2"/>
      <c r="HX361" s="2"/>
      <c r="HY361" s="2"/>
      <c r="HZ361" s="2"/>
      <c r="IA361" s="2"/>
      <c r="IB361" s="2"/>
      <c r="IC361" s="2"/>
      <c r="ID361" s="2"/>
      <c r="IE361" s="2"/>
      <c r="IF361" s="2"/>
      <c r="IG361" s="2"/>
      <c r="IH361" s="2"/>
      <c r="II361" s="2"/>
      <c r="IJ361" s="2"/>
      <c r="IK361" s="2"/>
      <c r="IL361" s="2"/>
      <c r="IM361" s="2"/>
      <c r="IN361" s="2"/>
      <c r="IO361" s="2"/>
      <c r="IP361" s="2"/>
      <c r="IQ361" s="2"/>
      <c r="IR361" s="2"/>
      <c r="IS361" s="2"/>
      <c r="IT361" s="2"/>
    </row>
    <row r="362" spans="1:254" s="3" customFormat="1" x14ac:dyDescent="0.2">
      <c r="A362" s="23"/>
      <c r="B362" s="24"/>
      <c r="C362" s="25"/>
      <c r="D362" s="103"/>
      <c r="E362" s="101"/>
      <c r="F362" s="101"/>
      <c r="I362" s="4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</row>
    <row r="363" spans="1:254" s="3" customFormat="1" x14ac:dyDescent="0.2">
      <c r="A363" s="23"/>
      <c r="B363" s="24"/>
      <c r="C363" s="25"/>
      <c r="D363" s="103"/>
      <c r="E363" s="101"/>
      <c r="F363" s="101"/>
      <c r="I363" s="4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/>
      <c r="GZ363" s="2"/>
      <c r="HA363" s="2"/>
      <c r="HB363" s="2"/>
      <c r="HC363" s="2"/>
      <c r="HD363" s="2"/>
      <c r="HE363" s="2"/>
      <c r="HF363" s="2"/>
      <c r="HG363" s="2"/>
      <c r="HH363" s="2"/>
      <c r="HI363" s="2"/>
      <c r="HJ363" s="2"/>
      <c r="HK363" s="2"/>
      <c r="HL363" s="2"/>
      <c r="HM363" s="2"/>
      <c r="HN363" s="2"/>
      <c r="HO363" s="2"/>
      <c r="HP363" s="2"/>
      <c r="HQ363" s="2"/>
      <c r="HR363" s="2"/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/>
      <c r="II363" s="2"/>
      <c r="IJ363" s="2"/>
      <c r="IK363" s="2"/>
      <c r="IL363" s="2"/>
      <c r="IM363" s="2"/>
      <c r="IN363" s="2"/>
      <c r="IO363" s="2"/>
      <c r="IP363" s="2"/>
      <c r="IQ363" s="2"/>
      <c r="IR363" s="2"/>
      <c r="IS363" s="2"/>
      <c r="IT363" s="2"/>
    </row>
    <row r="364" spans="1:254" s="3" customFormat="1" x14ac:dyDescent="0.2">
      <c r="A364" s="23"/>
      <c r="B364" s="24"/>
      <c r="C364" s="25"/>
      <c r="D364" s="103"/>
      <c r="E364" s="101"/>
      <c r="F364" s="101"/>
      <c r="I364" s="4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/>
      <c r="GR364" s="2"/>
      <c r="GS364" s="2"/>
      <c r="GT364" s="2"/>
      <c r="GU364" s="2"/>
      <c r="GV364" s="2"/>
      <c r="GW364" s="2"/>
      <c r="GX364" s="2"/>
      <c r="GY364" s="2"/>
      <c r="GZ364" s="2"/>
      <c r="HA364" s="2"/>
      <c r="HB364" s="2"/>
      <c r="HC364" s="2"/>
      <c r="HD364" s="2"/>
      <c r="HE364" s="2"/>
      <c r="HF364" s="2"/>
      <c r="HG364" s="2"/>
      <c r="HH364" s="2"/>
      <c r="HI364" s="2"/>
      <c r="HJ364" s="2"/>
      <c r="HK364" s="2"/>
      <c r="HL364" s="2"/>
      <c r="HM364" s="2"/>
      <c r="HN364" s="2"/>
      <c r="HO364" s="2"/>
      <c r="HP364" s="2"/>
      <c r="HQ364" s="2"/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/>
      <c r="IL364" s="2"/>
      <c r="IM364" s="2"/>
      <c r="IN364" s="2"/>
      <c r="IO364" s="2"/>
      <c r="IP364" s="2"/>
      <c r="IQ364" s="2"/>
      <c r="IR364" s="2"/>
      <c r="IS364" s="2"/>
      <c r="IT364" s="2"/>
    </row>
    <row r="365" spans="1:254" s="3" customFormat="1" x14ac:dyDescent="0.2">
      <c r="A365" s="23"/>
      <c r="B365" s="24"/>
      <c r="C365" s="25"/>
      <c r="D365" s="103"/>
      <c r="E365" s="101"/>
      <c r="F365" s="101"/>
      <c r="I365" s="4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  <c r="GP365" s="2"/>
      <c r="GQ365" s="2"/>
      <c r="GR365" s="2"/>
      <c r="GS365" s="2"/>
      <c r="GT365" s="2"/>
      <c r="GU365" s="2"/>
      <c r="GV365" s="2"/>
      <c r="GW365" s="2"/>
      <c r="GX365" s="2"/>
      <c r="GY365" s="2"/>
      <c r="GZ365" s="2"/>
      <c r="HA365" s="2"/>
      <c r="HB365" s="2"/>
      <c r="HC365" s="2"/>
      <c r="HD365" s="2"/>
      <c r="HE365" s="2"/>
      <c r="HF365" s="2"/>
      <c r="HG365" s="2"/>
      <c r="HH365" s="2"/>
      <c r="HI365" s="2"/>
      <c r="HJ365" s="2"/>
      <c r="HK365" s="2"/>
      <c r="HL365" s="2"/>
      <c r="HM365" s="2"/>
      <c r="HN365" s="2"/>
      <c r="HO365" s="2"/>
      <c r="HP365" s="2"/>
      <c r="HQ365" s="2"/>
      <c r="HR365" s="2"/>
      <c r="HS365" s="2"/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/>
      <c r="II365" s="2"/>
      <c r="IJ365" s="2"/>
      <c r="IK365" s="2"/>
      <c r="IL365" s="2"/>
      <c r="IM365" s="2"/>
      <c r="IN365" s="2"/>
      <c r="IO365" s="2"/>
      <c r="IP365" s="2"/>
      <c r="IQ365" s="2"/>
      <c r="IR365" s="2"/>
      <c r="IS365" s="2"/>
      <c r="IT365" s="2"/>
    </row>
    <row r="366" spans="1:254" s="3" customFormat="1" x14ac:dyDescent="0.2">
      <c r="A366" s="23"/>
      <c r="B366" s="24"/>
      <c r="C366" s="25"/>
      <c r="D366" s="103"/>
      <c r="E366" s="101"/>
      <c r="F366" s="101"/>
      <c r="I366" s="4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</row>
    <row r="367" spans="1:254" s="3" customFormat="1" x14ac:dyDescent="0.2">
      <c r="A367" s="23"/>
      <c r="B367" s="24"/>
      <c r="C367" s="25"/>
      <c r="D367" s="103"/>
      <c r="E367" s="101"/>
      <c r="F367" s="101"/>
      <c r="I367" s="4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/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</row>
    <row r="368" spans="1:254" s="3" customFormat="1" x14ac:dyDescent="0.2">
      <c r="A368" s="23"/>
      <c r="B368" s="24"/>
      <c r="C368" s="25"/>
      <c r="D368" s="103"/>
      <c r="E368" s="101"/>
      <c r="F368" s="101"/>
      <c r="I368" s="4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/>
      <c r="HD368" s="2"/>
      <c r="HE368" s="2"/>
      <c r="HF368" s="2"/>
      <c r="HG368" s="2"/>
      <c r="HH368" s="2"/>
      <c r="HI368" s="2"/>
      <c r="HJ368" s="2"/>
      <c r="HK368" s="2"/>
      <c r="HL368" s="2"/>
      <c r="HM368" s="2"/>
      <c r="HN368" s="2"/>
      <c r="HO368" s="2"/>
      <c r="HP368" s="2"/>
      <c r="HQ368" s="2"/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/>
      <c r="IT368" s="2"/>
    </row>
    <row r="369" spans="1:254" s="3" customFormat="1" x14ac:dyDescent="0.2">
      <c r="A369" s="23"/>
      <c r="B369" s="24"/>
      <c r="C369" s="25"/>
      <c r="D369" s="103"/>
      <c r="E369" s="101"/>
      <c r="F369" s="101"/>
      <c r="I369" s="4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/>
      <c r="GS369" s="2"/>
      <c r="GT369" s="2"/>
      <c r="GU369" s="2"/>
      <c r="GV369" s="2"/>
      <c r="GW369" s="2"/>
      <c r="GX369" s="2"/>
      <c r="GY369" s="2"/>
      <c r="GZ369" s="2"/>
      <c r="HA369" s="2"/>
      <c r="HB369" s="2"/>
      <c r="HC369" s="2"/>
      <c r="HD369" s="2"/>
      <c r="HE369" s="2"/>
      <c r="HF369" s="2"/>
      <c r="HG369" s="2"/>
      <c r="HH369" s="2"/>
      <c r="HI369" s="2"/>
      <c r="HJ369" s="2"/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</row>
    <row r="370" spans="1:254" s="3" customFormat="1" x14ac:dyDescent="0.2">
      <c r="A370" s="23"/>
      <c r="B370" s="24"/>
      <c r="C370" s="25"/>
      <c r="D370" s="103"/>
      <c r="E370" s="101"/>
      <c r="F370" s="101"/>
      <c r="I370" s="4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  <c r="GP370" s="2"/>
      <c r="GQ370" s="2"/>
      <c r="GR370" s="2"/>
      <c r="GS370" s="2"/>
      <c r="GT370" s="2"/>
      <c r="GU370" s="2"/>
      <c r="GV370" s="2"/>
      <c r="GW370" s="2"/>
      <c r="GX370" s="2"/>
      <c r="GY370" s="2"/>
      <c r="GZ370" s="2"/>
      <c r="HA370" s="2"/>
      <c r="HB370" s="2"/>
      <c r="HC370" s="2"/>
      <c r="HD370" s="2"/>
      <c r="HE370" s="2"/>
      <c r="HF370" s="2"/>
      <c r="HG370" s="2"/>
      <c r="HH370" s="2"/>
      <c r="HI370" s="2"/>
      <c r="HJ370" s="2"/>
      <c r="HK370" s="2"/>
      <c r="HL370" s="2"/>
      <c r="HM370" s="2"/>
      <c r="HN370" s="2"/>
      <c r="HO370" s="2"/>
      <c r="HP370" s="2"/>
      <c r="HQ370" s="2"/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/>
      <c r="IL370" s="2"/>
      <c r="IM370" s="2"/>
      <c r="IN370" s="2"/>
      <c r="IO370" s="2"/>
      <c r="IP370" s="2"/>
      <c r="IQ370" s="2"/>
      <c r="IR370" s="2"/>
      <c r="IS370" s="2"/>
      <c r="IT370" s="2"/>
    </row>
    <row r="371" spans="1:254" s="3" customFormat="1" x14ac:dyDescent="0.2">
      <c r="A371" s="23"/>
      <c r="B371" s="24"/>
      <c r="C371" s="25"/>
      <c r="D371" s="103"/>
      <c r="E371" s="101"/>
      <c r="F371" s="101"/>
      <c r="I371" s="4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  <c r="GP371" s="2"/>
      <c r="GQ371" s="2"/>
      <c r="GR371" s="2"/>
      <c r="GS371" s="2"/>
      <c r="GT371" s="2"/>
      <c r="GU371" s="2"/>
      <c r="GV371" s="2"/>
      <c r="GW371" s="2"/>
      <c r="GX371" s="2"/>
      <c r="GY371" s="2"/>
      <c r="GZ371" s="2"/>
      <c r="HA371" s="2"/>
      <c r="HB371" s="2"/>
      <c r="HC371" s="2"/>
      <c r="HD371" s="2"/>
      <c r="HE371" s="2"/>
      <c r="HF371" s="2"/>
      <c r="HG371" s="2"/>
      <c r="HH371" s="2"/>
      <c r="HI371" s="2"/>
      <c r="HJ371" s="2"/>
      <c r="HK371" s="2"/>
      <c r="HL371" s="2"/>
      <c r="HM371" s="2"/>
      <c r="HN371" s="2"/>
      <c r="HO371" s="2"/>
      <c r="HP371" s="2"/>
      <c r="HQ371" s="2"/>
      <c r="HR371" s="2"/>
      <c r="HS371" s="2"/>
      <c r="HT371" s="2"/>
      <c r="HU371" s="2"/>
      <c r="HV371" s="2"/>
      <c r="HW371" s="2"/>
      <c r="HX371" s="2"/>
      <c r="HY371" s="2"/>
      <c r="HZ371" s="2"/>
      <c r="IA371" s="2"/>
      <c r="IB371" s="2"/>
      <c r="IC371" s="2"/>
      <c r="ID371" s="2"/>
      <c r="IE371" s="2"/>
      <c r="IF371" s="2"/>
      <c r="IG371" s="2"/>
      <c r="IH371" s="2"/>
      <c r="II371" s="2"/>
      <c r="IJ371" s="2"/>
      <c r="IK371" s="2"/>
      <c r="IL371" s="2"/>
      <c r="IM371" s="2"/>
      <c r="IN371" s="2"/>
      <c r="IO371" s="2"/>
      <c r="IP371" s="2"/>
      <c r="IQ371" s="2"/>
      <c r="IR371" s="2"/>
      <c r="IS371" s="2"/>
      <c r="IT371" s="2"/>
    </row>
    <row r="372" spans="1:254" s="3" customFormat="1" x14ac:dyDescent="0.2">
      <c r="A372" s="23"/>
      <c r="B372" s="24"/>
      <c r="C372" s="25"/>
      <c r="D372" s="103"/>
      <c r="E372" s="101"/>
      <c r="F372" s="101"/>
      <c r="I372" s="4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</row>
    <row r="373" spans="1:254" s="3" customFormat="1" x14ac:dyDescent="0.2">
      <c r="A373" s="23"/>
      <c r="B373" s="24"/>
      <c r="C373" s="25"/>
      <c r="D373" s="103"/>
      <c r="E373" s="101"/>
      <c r="F373" s="101"/>
      <c r="I373" s="4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</row>
    <row r="374" spans="1:254" s="3" customFormat="1" x14ac:dyDescent="0.2">
      <c r="A374" s="23"/>
      <c r="B374" s="24"/>
      <c r="C374" s="25"/>
      <c r="D374" s="103"/>
      <c r="E374" s="101"/>
      <c r="F374" s="101"/>
      <c r="I374" s="4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/>
      <c r="GS374" s="2"/>
      <c r="GT374" s="2"/>
      <c r="GU374" s="2"/>
      <c r="GV374" s="2"/>
      <c r="GW374" s="2"/>
      <c r="GX374" s="2"/>
      <c r="GY374" s="2"/>
      <c r="GZ374" s="2"/>
      <c r="HA374" s="2"/>
      <c r="HB374" s="2"/>
      <c r="HC374" s="2"/>
      <c r="HD374" s="2"/>
      <c r="HE374" s="2"/>
      <c r="HF374" s="2"/>
      <c r="HG374" s="2"/>
      <c r="HH374" s="2"/>
      <c r="HI374" s="2"/>
      <c r="HJ374" s="2"/>
      <c r="HK374" s="2"/>
      <c r="HL374" s="2"/>
      <c r="HM374" s="2"/>
      <c r="HN374" s="2"/>
      <c r="HO374" s="2"/>
      <c r="HP374" s="2"/>
      <c r="HQ374" s="2"/>
      <c r="HR374" s="2"/>
      <c r="HS374" s="2"/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/>
      <c r="IL374" s="2"/>
      <c r="IM374" s="2"/>
      <c r="IN374" s="2"/>
      <c r="IO374" s="2"/>
      <c r="IP374" s="2"/>
      <c r="IQ374" s="2"/>
      <c r="IR374" s="2"/>
      <c r="IS374" s="2"/>
      <c r="IT374" s="2"/>
    </row>
    <row r="375" spans="1:254" s="3" customFormat="1" x14ac:dyDescent="0.2">
      <c r="A375" s="23"/>
      <c r="B375" s="24"/>
      <c r="C375" s="25"/>
      <c r="D375" s="103"/>
      <c r="E375" s="101"/>
      <c r="F375" s="101"/>
      <c r="I375" s="4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</row>
    <row r="376" spans="1:254" s="3" customFormat="1" x14ac:dyDescent="0.2">
      <c r="A376" s="23"/>
      <c r="B376" s="24"/>
      <c r="C376" s="25"/>
      <c r="D376" s="103"/>
      <c r="E376" s="101"/>
      <c r="F376" s="101"/>
      <c r="I376" s="4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</row>
    <row r="377" spans="1:254" s="3" customFormat="1" x14ac:dyDescent="0.2">
      <c r="A377" s="23"/>
      <c r="B377" s="24"/>
      <c r="C377" s="25"/>
      <c r="D377" s="103"/>
      <c r="E377" s="101"/>
      <c r="F377" s="101"/>
      <c r="I377" s="4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</row>
    <row r="378" spans="1:254" s="3" customFormat="1" x14ac:dyDescent="0.2">
      <c r="A378" s="23"/>
      <c r="B378" s="24"/>
      <c r="C378" s="25"/>
      <c r="D378" s="103"/>
      <c r="E378" s="101"/>
      <c r="F378" s="101"/>
      <c r="I378" s="4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</row>
    <row r="379" spans="1:254" s="3" customFormat="1" x14ac:dyDescent="0.2">
      <c r="A379" s="23"/>
      <c r="B379" s="24"/>
      <c r="C379" s="25"/>
      <c r="D379" s="103"/>
      <c r="E379" s="101"/>
      <c r="F379" s="101"/>
      <c r="I379" s="4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</row>
    <row r="380" spans="1:254" s="3" customFormat="1" x14ac:dyDescent="0.2">
      <c r="A380" s="23"/>
      <c r="B380" s="24"/>
      <c r="C380" s="25"/>
      <c r="D380" s="103"/>
      <c r="E380" s="101"/>
      <c r="F380" s="101"/>
      <c r="I380" s="4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</row>
    <row r="381" spans="1:254" s="3" customFormat="1" x14ac:dyDescent="0.2">
      <c r="A381" s="23"/>
      <c r="B381" s="24"/>
      <c r="C381" s="25"/>
      <c r="D381" s="103"/>
      <c r="E381" s="101"/>
      <c r="F381" s="101"/>
      <c r="I381" s="4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  <c r="GP381" s="2"/>
      <c r="GQ381" s="2"/>
      <c r="GR381" s="2"/>
      <c r="GS381" s="2"/>
      <c r="GT381" s="2"/>
      <c r="GU381" s="2"/>
      <c r="GV381" s="2"/>
      <c r="GW381" s="2"/>
      <c r="GX381" s="2"/>
      <c r="GY381" s="2"/>
      <c r="GZ381" s="2"/>
      <c r="HA381" s="2"/>
      <c r="HB381" s="2"/>
      <c r="HC381" s="2"/>
      <c r="HD381" s="2"/>
      <c r="HE381" s="2"/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/>
      <c r="HR381" s="2"/>
      <c r="HS381" s="2"/>
      <c r="HT381" s="2"/>
      <c r="HU381" s="2"/>
      <c r="HV381" s="2"/>
      <c r="HW381" s="2"/>
      <c r="HX381" s="2"/>
      <c r="HY381" s="2"/>
      <c r="HZ381" s="2"/>
      <c r="IA381" s="2"/>
      <c r="IB381" s="2"/>
      <c r="IC381" s="2"/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</row>
    <row r="382" spans="1:254" s="3" customFormat="1" x14ac:dyDescent="0.2">
      <c r="A382" s="23"/>
      <c r="B382" s="24"/>
      <c r="C382" s="25"/>
      <c r="D382" s="103"/>
      <c r="E382" s="101"/>
      <c r="F382" s="101"/>
      <c r="I382" s="4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/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/>
      <c r="IP382" s="2"/>
      <c r="IQ382" s="2"/>
      <c r="IR382" s="2"/>
      <c r="IS382" s="2"/>
      <c r="IT382" s="2"/>
    </row>
    <row r="383" spans="1:254" s="3" customFormat="1" x14ac:dyDescent="0.2">
      <c r="A383" s="23"/>
      <c r="B383" s="24"/>
      <c r="C383" s="25"/>
      <c r="D383" s="103"/>
      <c r="E383" s="101"/>
      <c r="F383" s="101"/>
      <c r="I383" s="4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</row>
    <row r="384" spans="1:254" s="3" customFormat="1" x14ac:dyDescent="0.2">
      <c r="A384" s="23"/>
      <c r="B384" s="24"/>
      <c r="C384" s="25"/>
      <c r="D384" s="103"/>
      <c r="E384" s="101"/>
      <c r="F384" s="101"/>
      <c r="I384" s="4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  <c r="GP384" s="2"/>
      <c r="GQ384" s="2"/>
      <c r="GR384" s="2"/>
      <c r="GS384" s="2"/>
      <c r="GT384" s="2"/>
      <c r="GU384" s="2"/>
      <c r="GV384" s="2"/>
      <c r="GW384" s="2"/>
      <c r="GX384" s="2"/>
      <c r="GY384" s="2"/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/>
      <c r="IL384" s="2"/>
      <c r="IM384" s="2"/>
      <c r="IN384" s="2"/>
      <c r="IO384" s="2"/>
      <c r="IP384" s="2"/>
      <c r="IQ384" s="2"/>
      <c r="IR384" s="2"/>
      <c r="IS384" s="2"/>
      <c r="IT384" s="2"/>
    </row>
    <row r="385" spans="1:254" s="3" customFormat="1" x14ac:dyDescent="0.2">
      <c r="A385" s="23"/>
      <c r="B385" s="24"/>
      <c r="C385" s="25"/>
      <c r="D385" s="103"/>
      <c r="E385" s="101"/>
      <c r="F385" s="101"/>
      <c r="I385" s="4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</row>
    <row r="386" spans="1:254" s="3" customFormat="1" x14ac:dyDescent="0.2">
      <c r="A386" s="23"/>
      <c r="B386" s="24"/>
      <c r="C386" s="25"/>
      <c r="D386" s="103"/>
      <c r="E386" s="101"/>
      <c r="F386" s="101"/>
      <c r="I386" s="4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/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</row>
    <row r="387" spans="1:254" s="3" customFormat="1" x14ac:dyDescent="0.2">
      <c r="A387" s="23"/>
      <c r="B387" s="24"/>
      <c r="C387" s="25"/>
      <c r="D387" s="103"/>
      <c r="E387" s="101"/>
      <c r="F387" s="101"/>
      <c r="I387" s="4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/>
      <c r="HR387" s="2"/>
      <c r="HS387" s="2"/>
      <c r="HT387" s="2"/>
      <c r="HU387" s="2"/>
      <c r="HV387" s="2"/>
      <c r="HW387" s="2"/>
      <c r="HX387" s="2"/>
      <c r="HY387" s="2"/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/>
      <c r="IO387" s="2"/>
      <c r="IP387" s="2"/>
      <c r="IQ387" s="2"/>
      <c r="IR387" s="2"/>
      <c r="IS387" s="2"/>
      <c r="IT387" s="2"/>
    </row>
    <row r="388" spans="1:254" s="3" customFormat="1" x14ac:dyDescent="0.2">
      <c r="A388" s="23"/>
      <c r="B388" s="24"/>
      <c r="C388" s="25"/>
      <c r="D388" s="103"/>
      <c r="E388" s="101"/>
      <c r="F388" s="101"/>
      <c r="I388" s="4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/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/>
      <c r="HR388" s="2"/>
      <c r="HS388" s="2"/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/>
      <c r="IO388" s="2"/>
      <c r="IP388" s="2"/>
      <c r="IQ388" s="2"/>
      <c r="IR388" s="2"/>
      <c r="IS388" s="2"/>
      <c r="IT388" s="2"/>
    </row>
    <row r="389" spans="1:254" s="3" customFormat="1" x14ac:dyDescent="0.2">
      <c r="A389" s="23"/>
      <c r="B389" s="24"/>
      <c r="C389" s="25"/>
      <c r="D389" s="103"/>
      <c r="E389" s="101"/>
      <c r="F389" s="101"/>
      <c r="I389" s="4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/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/>
      <c r="HK389" s="2"/>
      <c r="HL389" s="2"/>
      <c r="HM389" s="2"/>
      <c r="HN389" s="2"/>
      <c r="HO389" s="2"/>
      <c r="HP389" s="2"/>
      <c r="HQ389" s="2"/>
      <c r="HR389" s="2"/>
      <c r="HS389" s="2"/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/>
      <c r="II389" s="2"/>
      <c r="IJ389" s="2"/>
      <c r="IK389" s="2"/>
      <c r="IL389" s="2"/>
      <c r="IM389" s="2"/>
      <c r="IN389" s="2"/>
      <c r="IO389" s="2"/>
      <c r="IP389" s="2"/>
      <c r="IQ389" s="2"/>
      <c r="IR389" s="2"/>
      <c r="IS389" s="2"/>
      <c r="IT389" s="2"/>
    </row>
    <row r="390" spans="1:254" s="3" customFormat="1" x14ac:dyDescent="0.2">
      <c r="A390" s="23"/>
      <c r="B390" s="24"/>
      <c r="C390" s="25"/>
      <c r="D390" s="103"/>
      <c r="E390" s="101"/>
      <c r="F390" s="101"/>
      <c r="I390" s="4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/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/>
    </row>
    <row r="391" spans="1:254" s="3" customFormat="1" x14ac:dyDescent="0.2">
      <c r="A391" s="23"/>
      <c r="B391" s="24"/>
      <c r="C391" s="25"/>
      <c r="D391" s="103"/>
      <c r="E391" s="101"/>
      <c r="F391" s="101"/>
      <c r="I391" s="4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  <c r="GP391" s="2"/>
      <c r="GQ391" s="2"/>
      <c r="GR391" s="2"/>
      <c r="GS391" s="2"/>
      <c r="GT391" s="2"/>
      <c r="GU391" s="2"/>
      <c r="GV391" s="2"/>
      <c r="GW391" s="2"/>
      <c r="GX391" s="2"/>
      <c r="GY391" s="2"/>
      <c r="GZ391" s="2"/>
      <c r="HA391" s="2"/>
      <c r="HB391" s="2"/>
      <c r="HC391" s="2"/>
      <c r="HD391" s="2"/>
      <c r="HE391" s="2"/>
      <c r="HF391" s="2"/>
      <c r="HG391" s="2"/>
      <c r="HH391" s="2"/>
      <c r="HI391" s="2"/>
      <c r="HJ391" s="2"/>
      <c r="HK391" s="2"/>
      <c r="HL391" s="2"/>
      <c r="HM391" s="2"/>
      <c r="HN391" s="2"/>
      <c r="HO391" s="2"/>
      <c r="HP391" s="2"/>
      <c r="HQ391" s="2"/>
      <c r="HR391" s="2"/>
      <c r="HS391" s="2"/>
      <c r="HT391" s="2"/>
      <c r="HU391" s="2"/>
      <c r="HV391" s="2"/>
      <c r="HW391" s="2"/>
      <c r="HX391" s="2"/>
      <c r="HY391" s="2"/>
      <c r="HZ391" s="2"/>
      <c r="IA391" s="2"/>
      <c r="IB391" s="2"/>
      <c r="IC391" s="2"/>
      <c r="ID391" s="2"/>
      <c r="IE391" s="2"/>
      <c r="IF391" s="2"/>
      <c r="IG391" s="2"/>
      <c r="IH391" s="2"/>
      <c r="II391" s="2"/>
      <c r="IJ391" s="2"/>
      <c r="IK391" s="2"/>
      <c r="IL391" s="2"/>
      <c r="IM391" s="2"/>
      <c r="IN391" s="2"/>
      <c r="IO391" s="2"/>
      <c r="IP391" s="2"/>
      <c r="IQ391" s="2"/>
      <c r="IR391" s="2"/>
      <c r="IS391" s="2"/>
      <c r="IT391" s="2"/>
    </row>
    <row r="392" spans="1:254" s="3" customFormat="1" x14ac:dyDescent="0.2">
      <c r="A392" s="23"/>
      <c r="B392" s="24"/>
      <c r="C392" s="25"/>
      <c r="D392" s="103"/>
      <c r="E392" s="101"/>
      <c r="F392" s="101"/>
      <c r="I392" s="4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  <c r="GP392" s="2"/>
      <c r="GQ392" s="2"/>
      <c r="GR392" s="2"/>
      <c r="GS392" s="2"/>
      <c r="GT392" s="2"/>
      <c r="GU392" s="2"/>
      <c r="GV392" s="2"/>
      <c r="GW392" s="2"/>
      <c r="GX392" s="2"/>
      <c r="GY392" s="2"/>
      <c r="GZ392" s="2"/>
      <c r="HA392" s="2"/>
      <c r="HB392" s="2"/>
      <c r="HC392" s="2"/>
      <c r="HD392" s="2"/>
      <c r="HE392" s="2"/>
      <c r="HF392" s="2"/>
      <c r="HG392" s="2"/>
      <c r="HH392" s="2"/>
      <c r="HI392" s="2"/>
      <c r="HJ392" s="2"/>
      <c r="HK392" s="2"/>
      <c r="HL392" s="2"/>
      <c r="HM392" s="2"/>
      <c r="HN392" s="2"/>
      <c r="HO392" s="2"/>
      <c r="HP392" s="2"/>
      <c r="HQ392" s="2"/>
      <c r="HR392" s="2"/>
      <c r="HS392" s="2"/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/>
      <c r="IL392" s="2"/>
      <c r="IM392" s="2"/>
      <c r="IN392" s="2"/>
      <c r="IO392" s="2"/>
      <c r="IP392" s="2"/>
      <c r="IQ392" s="2"/>
      <c r="IR392" s="2"/>
      <c r="IS392" s="2"/>
      <c r="IT392" s="2"/>
    </row>
    <row r="393" spans="1:254" s="3" customFormat="1" x14ac:dyDescent="0.2">
      <c r="A393" s="23"/>
      <c r="B393" s="24"/>
      <c r="C393" s="25"/>
      <c r="D393" s="103"/>
      <c r="E393" s="101"/>
      <c r="F393" s="101"/>
      <c r="I393" s="4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  <c r="GP393" s="2"/>
      <c r="GQ393" s="2"/>
      <c r="GR393" s="2"/>
      <c r="GS393" s="2"/>
      <c r="GT393" s="2"/>
      <c r="GU393" s="2"/>
      <c r="GV393" s="2"/>
      <c r="GW393" s="2"/>
      <c r="GX393" s="2"/>
      <c r="GY393" s="2"/>
      <c r="GZ393" s="2"/>
      <c r="HA393" s="2"/>
      <c r="HB393" s="2"/>
      <c r="HC393" s="2"/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/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/>
      <c r="IH393" s="2"/>
      <c r="II393" s="2"/>
      <c r="IJ393" s="2"/>
      <c r="IK393" s="2"/>
      <c r="IL393" s="2"/>
      <c r="IM393" s="2"/>
      <c r="IN393" s="2"/>
      <c r="IO393" s="2"/>
      <c r="IP393" s="2"/>
      <c r="IQ393" s="2"/>
      <c r="IR393" s="2"/>
      <c r="IS393" s="2"/>
      <c r="IT393" s="2"/>
    </row>
    <row r="394" spans="1:254" s="3" customFormat="1" x14ac:dyDescent="0.2">
      <c r="A394" s="23"/>
      <c r="B394" s="24"/>
      <c r="C394" s="25"/>
      <c r="D394" s="103"/>
      <c r="E394" s="101"/>
      <c r="F394" s="101"/>
      <c r="I394" s="4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</row>
    <row r="395" spans="1:254" s="3" customFormat="1" x14ac:dyDescent="0.2">
      <c r="A395" s="23"/>
      <c r="B395" s="24"/>
      <c r="C395" s="25"/>
      <c r="D395" s="103"/>
      <c r="E395" s="101"/>
      <c r="F395" s="101"/>
      <c r="I395" s="4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/>
    </row>
    <row r="396" spans="1:254" s="3" customFormat="1" x14ac:dyDescent="0.2">
      <c r="A396" s="23"/>
      <c r="B396" s="24"/>
      <c r="C396" s="25"/>
      <c r="D396" s="103"/>
      <c r="E396" s="101"/>
      <c r="F396" s="101"/>
      <c r="I396" s="4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</row>
    <row r="397" spans="1:254" s="3" customFormat="1" x14ac:dyDescent="0.2">
      <c r="A397" s="23"/>
      <c r="B397" s="24"/>
      <c r="C397" s="25"/>
      <c r="D397" s="103"/>
      <c r="E397" s="101"/>
      <c r="F397" s="101"/>
      <c r="I397" s="4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/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</row>
    <row r="398" spans="1:254" s="3" customFormat="1" x14ac:dyDescent="0.2">
      <c r="A398" s="23"/>
      <c r="B398" s="24"/>
      <c r="C398" s="25"/>
      <c r="D398" s="103"/>
      <c r="E398" s="101"/>
      <c r="F398" s="101"/>
      <c r="I398" s="4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</row>
    <row r="399" spans="1:254" s="3" customFormat="1" x14ac:dyDescent="0.2">
      <c r="A399" s="23"/>
      <c r="B399" s="24"/>
      <c r="C399" s="25"/>
      <c r="D399" s="103"/>
      <c r="E399" s="101"/>
      <c r="F399" s="101"/>
      <c r="I399" s="4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/>
      <c r="IT399" s="2"/>
    </row>
    <row r="400" spans="1:254" s="3" customFormat="1" x14ac:dyDescent="0.2">
      <c r="A400" s="23"/>
      <c r="B400" s="24"/>
      <c r="C400" s="25"/>
      <c r="D400" s="103"/>
      <c r="E400" s="101"/>
      <c r="F400" s="101"/>
      <c r="I400" s="4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/>
      <c r="HN400" s="2"/>
      <c r="HO400" s="2"/>
      <c r="HP400" s="2"/>
      <c r="HQ400" s="2"/>
      <c r="HR400" s="2"/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/>
      <c r="IT400" s="2"/>
    </row>
    <row r="401" spans="1:254" s="3" customFormat="1" x14ac:dyDescent="0.2">
      <c r="A401" s="23"/>
      <c r="B401" s="24"/>
      <c r="C401" s="25"/>
      <c r="D401" s="103"/>
      <c r="E401" s="101"/>
      <c r="F401" s="101"/>
      <c r="I401" s="4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</row>
    <row r="402" spans="1:254" s="3" customFormat="1" x14ac:dyDescent="0.2">
      <c r="A402" s="23"/>
      <c r="B402" s="24"/>
      <c r="C402" s="25"/>
      <c r="D402" s="103"/>
      <c r="E402" s="101"/>
      <c r="F402" s="101"/>
      <c r="I402" s="4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/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</row>
    <row r="403" spans="1:254" s="3" customFormat="1" x14ac:dyDescent="0.2">
      <c r="A403" s="23"/>
      <c r="B403" s="24"/>
      <c r="C403" s="25"/>
      <c r="D403" s="103"/>
      <c r="E403" s="101"/>
      <c r="F403" s="101"/>
      <c r="I403" s="4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</row>
    <row r="404" spans="1:254" s="3" customFormat="1" x14ac:dyDescent="0.2">
      <c r="A404" s="23"/>
      <c r="B404" s="24"/>
      <c r="C404" s="25"/>
      <c r="D404" s="103"/>
      <c r="E404" s="101"/>
      <c r="F404" s="101"/>
      <c r="I404" s="4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</row>
    <row r="405" spans="1:254" s="3" customFormat="1" x14ac:dyDescent="0.2">
      <c r="A405" s="23"/>
      <c r="B405" s="24"/>
      <c r="C405" s="25"/>
      <c r="D405" s="103"/>
      <c r="E405" s="101"/>
      <c r="F405" s="101"/>
      <c r="I405" s="4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/>
      <c r="IL405" s="2"/>
      <c r="IM405" s="2"/>
      <c r="IN405" s="2"/>
      <c r="IO405" s="2"/>
      <c r="IP405" s="2"/>
      <c r="IQ405" s="2"/>
      <c r="IR405" s="2"/>
      <c r="IS405" s="2"/>
      <c r="IT405" s="2"/>
    </row>
    <row r="406" spans="1:254" s="3" customFormat="1" x14ac:dyDescent="0.2">
      <c r="A406" s="23"/>
      <c r="B406" s="24"/>
      <c r="C406" s="25"/>
      <c r="D406" s="103"/>
      <c r="E406" s="101"/>
      <c r="F406" s="101"/>
      <c r="I406" s="4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/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</row>
    <row r="407" spans="1:254" s="3" customFormat="1" x14ac:dyDescent="0.2">
      <c r="A407" s="23"/>
      <c r="B407" s="24"/>
      <c r="C407" s="25"/>
      <c r="D407" s="103"/>
      <c r="E407" s="101"/>
      <c r="F407" s="101"/>
      <c r="I407" s="4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</row>
    <row r="408" spans="1:254" s="3" customFormat="1" x14ac:dyDescent="0.2">
      <c r="A408" s="23"/>
      <c r="B408" s="24"/>
      <c r="C408" s="25"/>
      <c r="D408" s="103"/>
      <c r="E408" s="101"/>
      <c r="F408" s="101"/>
      <c r="I408" s="4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</row>
    <row r="409" spans="1:254" s="3" customFormat="1" x14ac:dyDescent="0.2">
      <c r="A409" s="23"/>
      <c r="B409" s="24"/>
      <c r="C409" s="25"/>
      <c r="D409" s="103"/>
      <c r="E409" s="101"/>
      <c r="F409" s="101"/>
      <c r="I409" s="4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  <c r="GP409" s="2"/>
      <c r="GQ409" s="2"/>
      <c r="GR409" s="2"/>
      <c r="GS409" s="2"/>
      <c r="GT409" s="2"/>
      <c r="GU409" s="2"/>
      <c r="GV409" s="2"/>
      <c r="GW409" s="2"/>
      <c r="GX409" s="2"/>
      <c r="GY409" s="2"/>
      <c r="GZ409" s="2"/>
      <c r="HA409" s="2"/>
      <c r="HB409" s="2"/>
      <c r="HC409" s="2"/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/>
      <c r="IL409" s="2"/>
      <c r="IM409" s="2"/>
      <c r="IN409" s="2"/>
      <c r="IO409" s="2"/>
      <c r="IP409" s="2"/>
      <c r="IQ409" s="2"/>
      <c r="IR409" s="2"/>
      <c r="IS409" s="2"/>
      <c r="IT409" s="2"/>
    </row>
    <row r="410" spans="1:254" s="3" customFormat="1" x14ac:dyDescent="0.2">
      <c r="A410" s="23"/>
      <c r="B410" s="24"/>
      <c r="C410" s="25"/>
      <c r="D410" s="103"/>
      <c r="E410" s="101"/>
      <c r="F410" s="101"/>
      <c r="I410" s="4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</row>
    <row r="411" spans="1:254" s="3" customFormat="1" x14ac:dyDescent="0.2">
      <c r="A411" s="23"/>
      <c r="B411" s="24"/>
      <c r="C411" s="25"/>
      <c r="D411" s="103"/>
      <c r="E411" s="101"/>
      <c r="F411" s="101"/>
      <c r="I411" s="4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</row>
    <row r="412" spans="1:254" s="3" customFormat="1" x14ac:dyDescent="0.2">
      <c r="A412" s="23"/>
      <c r="B412" s="24"/>
      <c r="C412" s="25"/>
      <c r="D412" s="103"/>
      <c r="E412" s="101"/>
      <c r="F412" s="101"/>
      <c r="I412" s="4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</row>
    <row r="413" spans="1:254" s="3" customFormat="1" x14ac:dyDescent="0.2">
      <c r="A413" s="23"/>
      <c r="B413" s="24"/>
      <c r="C413" s="25"/>
      <c r="D413" s="103"/>
      <c r="E413" s="101"/>
      <c r="F413" s="101"/>
      <c r="I413" s="4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/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</row>
    <row r="414" spans="1:254" s="3" customFormat="1" x14ac:dyDescent="0.2">
      <c r="A414" s="23"/>
      <c r="B414" s="24"/>
      <c r="C414" s="25"/>
      <c r="D414" s="103"/>
      <c r="E414" s="101"/>
      <c r="F414" s="101"/>
      <c r="I414" s="4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</row>
    <row r="415" spans="1:254" s="3" customFormat="1" x14ac:dyDescent="0.2">
      <c r="A415" s="23"/>
      <c r="B415" s="24"/>
      <c r="C415" s="25"/>
      <c r="D415" s="103"/>
      <c r="E415" s="101"/>
      <c r="F415" s="101"/>
      <c r="I415" s="4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</row>
    <row r="416" spans="1:254" s="3" customFormat="1" x14ac:dyDescent="0.2">
      <c r="A416" s="23"/>
      <c r="B416" s="24"/>
      <c r="C416" s="25"/>
      <c r="D416" s="103"/>
      <c r="E416" s="101"/>
      <c r="F416" s="101"/>
      <c r="I416" s="4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/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</row>
    <row r="417" spans="1:254" s="3" customFormat="1" x14ac:dyDescent="0.2">
      <c r="A417" s="23"/>
      <c r="B417" s="24"/>
      <c r="C417" s="25"/>
      <c r="D417" s="103"/>
      <c r="E417" s="101"/>
      <c r="F417" s="101"/>
      <c r="I417" s="4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/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/>
      <c r="HS417" s="2"/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/>
      <c r="II417" s="2"/>
      <c r="IJ417" s="2"/>
      <c r="IK417" s="2"/>
      <c r="IL417" s="2"/>
      <c r="IM417" s="2"/>
      <c r="IN417" s="2"/>
      <c r="IO417" s="2"/>
      <c r="IP417" s="2"/>
      <c r="IQ417" s="2"/>
      <c r="IR417" s="2"/>
      <c r="IS417" s="2"/>
      <c r="IT417" s="2"/>
    </row>
    <row r="418" spans="1:254" s="3" customFormat="1" x14ac:dyDescent="0.2">
      <c r="A418" s="23"/>
      <c r="B418" s="24"/>
      <c r="C418" s="25"/>
      <c r="D418" s="103"/>
      <c r="E418" s="101"/>
      <c r="F418" s="101"/>
      <c r="I418" s="4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/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</row>
    <row r="419" spans="1:254" s="3" customFormat="1" x14ac:dyDescent="0.2">
      <c r="A419" s="23"/>
      <c r="B419" s="24"/>
      <c r="C419" s="25"/>
      <c r="D419" s="103"/>
      <c r="E419" s="101"/>
      <c r="F419" s="101"/>
      <c r="I419" s="4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</row>
    <row r="420" spans="1:254" s="3" customFormat="1" x14ac:dyDescent="0.2">
      <c r="A420" s="23"/>
      <c r="B420" s="24"/>
      <c r="C420" s="25"/>
      <c r="D420" s="103"/>
      <c r="E420" s="101"/>
      <c r="F420" s="101"/>
      <c r="I420" s="4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/>
      <c r="IT420" s="2"/>
    </row>
    <row r="421" spans="1:254" s="3" customFormat="1" x14ac:dyDescent="0.2">
      <c r="A421" s="23"/>
      <c r="B421" s="24"/>
      <c r="C421" s="25"/>
      <c r="D421" s="103"/>
      <c r="E421" s="101"/>
      <c r="F421" s="101"/>
      <c r="I421" s="4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/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</row>
    <row r="422" spans="1:254" s="3" customFormat="1" x14ac:dyDescent="0.2">
      <c r="A422" s="23"/>
      <c r="B422" s="24"/>
      <c r="C422" s="25"/>
      <c r="D422" s="103"/>
      <c r="E422" s="101"/>
      <c r="F422" s="101"/>
      <c r="I422" s="4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/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</row>
    <row r="423" spans="1:254" s="3" customFormat="1" x14ac:dyDescent="0.2">
      <c r="A423" s="23"/>
      <c r="B423" s="24"/>
      <c r="C423" s="25"/>
      <c r="D423" s="103"/>
      <c r="E423" s="101"/>
      <c r="F423" s="101"/>
      <c r="I423" s="4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  <c r="GP423" s="2"/>
      <c r="GQ423" s="2"/>
      <c r="GR423" s="2"/>
      <c r="GS423" s="2"/>
      <c r="GT423" s="2"/>
      <c r="GU423" s="2"/>
      <c r="GV423" s="2"/>
      <c r="GW423" s="2"/>
      <c r="GX423" s="2"/>
      <c r="GY423" s="2"/>
      <c r="GZ423" s="2"/>
      <c r="HA423" s="2"/>
      <c r="HB423" s="2"/>
      <c r="HC423" s="2"/>
      <c r="HD423" s="2"/>
      <c r="HE423" s="2"/>
      <c r="HF423" s="2"/>
      <c r="HG423" s="2"/>
      <c r="HH423" s="2"/>
      <c r="HI423" s="2"/>
      <c r="HJ423" s="2"/>
      <c r="HK423" s="2"/>
      <c r="HL423" s="2"/>
      <c r="HM423" s="2"/>
      <c r="HN423" s="2"/>
      <c r="HO423" s="2"/>
      <c r="HP423" s="2"/>
      <c r="HQ423" s="2"/>
      <c r="HR423" s="2"/>
      <c r="HS423" s="2"/>
      <c r="HT423" s="2"/>
      <c r="HU423" s="2"/>
      <c r="HV423" s="2"/>
      <c r="HW423" s="2"/>
      <c r="HX423" s="2"/>
      <c r="HY423" s="2"/>
      <c r="HZ423" s="2"/>
      <c r="IA423" s="2"/>
      <c r="IB423" s="2"/>
      <c r="IC423" s="2"/>
      <c r="ID423" s="2"/>
      <c r="IE423" s="2"/>
      <c r="IF423" s="2"/>
      <c r="IG423" s="2"/>
      <c r="IH423" s="2"/>
      <c r="II423" s="2"/>
      <c r="IJ423" s="2"/>
      <c r="IK423" s="2"/>
      <c r="IL423" s="2"/>
      <c r="IM423" s="2"/>
      <c r="IN423" s="2"/>
      <c r="IO423" s="2"/>
      <c r="IP423" s="2"/>
      <c r="IQ423" s="2"/>
      <c r="IR423" s="2"/>
      <c r="IS423" s="2"/>
      <c r="IT423" s="2"/>
    </row>
    <row r="424" spans="1:254" s="3" customFormat="1" x14ac:dyDescent="0.2">
      <c r="A424" s="23"/>
      <c r="B424" s="24"/>
      <c r="C424" s="25"/>
      <c r="D424" s="103"/>
      <c r="E424" s="101"/>
      <c r="F424" s="101"/>
      <c r="I424" s="4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</row>
    <row r="425" spans="1:254" s="3" customFormat="1" x14ac:dyDescent="0.2">
      <c r="A425" s="23"/>
      <c r="B425" s="24"/>
      <c r="C425" s="25"/>
      <c r="D425" s="103"/>
      <c r="E425" s="101"/>
      <c r="F425" s="101"/>
      <c r="I425" s="4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</row>
    <row r="426" spans="1:254" s="3" customFormat="1" x14ac:dyDescent="0.2">
      <c r="A426" s="23"/>
      <c r="B426" s="24"/>
      <c r="C426" s="25"/>
      <c r="D426" s="103"/>
      <c r="E426" s="101"/>
      <c r="F426" s="101"/>
      <c r="I426" s="4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/>
      <c r="IL426" s="2"/>
      <c r="IM426" s="2"/>
      <c r="IN426" s="2"/>
      <c r="IO426" s="2"/>
      <c r="IP426" s="2"/>
      <c r="IQ426" s="2"/>
      <c r="IR426" s="2"/>
      <c r="IS426" s="2"/>
      <c r="IT426" s="2"/>
    </row>
    <row r="427" spans="1:254" s="3" customFormat="1" x14ac:dyDescent="0.2">
      <c r="A427" s="23"/>
      <c r="B427" s="24"/>
      <c r="C427" s="25"/>
      <c r="D427" s="103"/>
      <c r="E427" s="101"/>
      <c r="F427" s="101"/>
      <c r="I427" s="4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/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</row>
    <row r="428" spans="1:254" s="3" customFormat="1" x14ac:dyDescent="0.2">
      <c r="A428" s="23"/>
      <c r="B428" s="24"/>
      <c r="C428" s="25"/>
      <c r="D428" s="103"/>
      <c r="E428" s="101"/>
      <c r="F428" s="101"/>
      <c r="I428" s="4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/>
    </row>
    <row r="429" spans="1:254" s="3" customFormat="1" x14ac:dyDescent="0.2">
      <c r="A429" s="23"/>
      <c r="B429" s="24"/>
      <c r="C429" s="25"/>
      <c r="D429" s="103"/>
      <c r="E429" s="101"/>
      <c r="F429" s="101"/>
      <c r="I429" s="4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</row>
    <row r="430" spans="1:254" s="3" customFormat="1" x14ac:dyDescent="0.2">
      <c r="A430" s="23"/>
      <c r="B430" s="24"/>
      <c r="C430" s="25"/>
      <c r="D430" s="103"/>
      <c r="E430" s="101"/>
      <c r="F430" s="101"/>
      <c r="I430" s="4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/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</row>
    <row r="431" spans="1:254" s="3" customFormat="1" x14ac:dyDescent="0.2">
      <c r="A431" s="23"/>
      <c r="B431" s="24"/>
      <c r="C431" s="25"/>
      <c r="D431" s="103"/>
      <c r="E431" s="101"/>
      <c r="F431" s="101"/>
      <c r="I431" s="4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</row>
    <row r="432" spans="1:254" s="3" customFormat="1" x14ac:dyDescent="0.2">
      <c r="A432" s="23"/>
      <c r="B432" s="24"/>
      <c r="C432" s="25"/>
      <c r="D432" s="103"/>
      <c r="E432" s="101"/>
      <c r="F432" s="101"/>
      <c r="I432" s="4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</row>
    <row r="433" spans="1:254" s="3" customFormat="1" x14ac:dyDescent="0.2">
      <c r="A433" s="23"/>
      <c r="B433" s="24"/>
      <c r="C433" s="25"/>
      <c r="D433" s="103"/>
      <c r="E433" s="101"/>
      <c r="F433" s="101"/>
      <c r="I433" s="4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  <c r="GP433" s="2"/>
      <c r="GQ433" s="2"/>
      <c r="GR433" s="2"/>
      <c r="GS433" s="2"/>
      <c r="GT433" s="2"/>
      <c r="GU433" s="2"/>
      <c r="GV433" s="2"/>
      <c r="GW433" s="2"/>
      <c r="GX433" s="2"/>
      <c r="GY433" s="2"/>
      <c r="GZ433" s="2"/>
      <c r="HA433" s="2"/>
      <c r="HB433" s="2"/>
      <c r="HC433" s="2"/>
      <c r="HD433" s="2"/>
      <c r="HE433" s="2"/>
      <c r="HF433" s="2"/>
      <c r="HG433" s="2"/>
      <c r="HH433" s="2"/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/>
      <c r="HU433" s="2"/>
      <c r="HV433" s="2"/>
      <c r="HW433" s="2"/>
      <c r="HX433" s="2"/>
      <c r="HY433" s="2"/>
      <c r="HZ433" s="2"/>
      <c r="IA433" s="2"/>
      <c r="IB433" s="2"/>
      <c r="IC433" s="2"/>
      <c r="ID433" s="2"/>
      <c r="IE433" s="2"/>
      <c r="IF433" s="2"/>
      <c r="IG433" s="2"/>
      <c r="IH433" s="2"/>
      <c r="II433" s="2"/>
      <c r="IJ433" s="2"/>
      <c r="IK433" s="2"/>
      <c r="IL433" s="2"/>
      <c r="IM433" s="2"/>
      <c r="IN433" s="2"/>
      <c r="IO433" s="2"/>
      <c r="IP433" s="2"/>
      <c r="IQ433" s="2"/>
      <c r="IR433" s="2"/>
      <c r="IS433" s="2"/>
      <c r="IT433" s="2"/>
    </row>
    <row r="434" spans="1:254" s="3" customFormat="1" x14ac:dyDescent="0.2">
      <c r="A434" s="23"/>
      <c r="B434" s="24"/>
      <c r="C434" s="25"/>
      <c r="D434" s="103"/>
      <c r="E434" s="101"/>
      <c r="F434" s="101"/>
      <c r="I434" s="4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</row>
    <row r="435" spans="1:254" s="3" customFormat="1" x14ac:dyDescent="0.2">
      <c r="A435" s="23"/>
      <c r="B435" s="24"/>
      <c r="C435" s="25"/>
      <c r="D435" s="103"/>
      <c r="E435" s="101"/>
      <c r="F435" s="101"/>
      <c r="I435" s="4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  <c r="GP435" s="2"/>
      <c r="GQ435" s="2"/>
      <c r="GR435" s="2"/>
      <c r="GS435" s="2"/>
      <c r="GT435" s="2"/>
      <c r="GU435" s="2"/>
      <c r="GV435" s="2"/>
      <c r="GW435" s="2"/>
      <c r="GX435" s="2"/>
      <c r="GY435" s="2"/>
      <c r="GZ435" s="2"/>
      <c r="HA435" s="2"/>
      <c r="HB435" s="2"/>
      <c r="HC435" s="2"/>
      <c r="HD435" s="2"/>
      <c r="HE435" s="2"/>
      <c r="HF435" s="2"/>
      <c r="HG435" s="2"/>
      <c r="HH435" s="2"/>
      <c r="HI435" s="2"/>
      <c r="HJ435" s="2"/>
      <c r="HK435" s="2"/>
      <c r="HL435" s="2"/>
      <c r="HM435" s="2"/>
      <c r="HN435" s="2"/>
      <c r="HO435" s="2"/>
      <c r="HP435" s="2"/>
      <c r="HQ435" s="2"/>
      <c r="HR435" s="2"/>
      <c r="HS435" s="2"/>
      <c r="HT435" s="2"/>
      <c r="HU435" s="2"/>
      <c r="HV435" s="2"/>
      <c r="HW435" s="2"/>
      <c r="HX435" s="2"/>
      <c r="HY435" s="2"/>
      <c r="HZ435" s="2"/>
      <c r="IA435" s="2"/>
      <c r="IB435" s="2"/>
      <c r="IC435" s="2"/>
      <c r="ID435" s="2"/>
      <c r="IE435" s="2"/>
      <c r="IF435" s="2"/>
      <c r="IG435" s="2"/>
      <c r="IH435" s="2"/>
      <c r="II435" s="2"/>
      <c r="IJ435" s="2"/>
      <c r="IK435" s="2"/>
      <c r="IL435" s="2"/>
      <c r="IM435" s="2"/>
      <c r="IN435" s="2"/>
      <c r="IO435" s="2"/>
      <c r="IP435" s="2"/>
      <c r="IQ435" s="2"/>
      <c r="IR435" s="2"/>
      <c r="IS435" s="2"/>
      <c r="IT435" s="2"/>
    </row>
    <row r="436" spans="1:254" s="3" customFormat="1" x14ac:dyDescent="0.2">
      <c r="A436" s="23"/>
      <c r="B436" s="24"/>
      <c r="C436" s="25"/>
      <c r="D436" s="103"/>
      <c r="E436" s="101"/>
      <c r="F436" s="101"/>
      <c r="I436" s="4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  <c r="GP436" s="2"/>
      <c r="GQ436" s="2"/>
      <c r="GR436" s="2"/>
      <c r="GS436" s="2"/>
      <c r="GT436" s="2"/>
      <c r="GU436" s="2"/>
      <c r="GV436" s="2"/>
      <c r="GW436" s="2"/>
      <c r="GX436" s="2"/>
      <c r="GY436" s="2"/>
      <c r="GZ436" s="2"/>
      <c r="HA436" s="2"/>
      <c r="HB436" s="2"/>
      <c r="HC436" s="2"/>
      <c r="HD436" s="2"/>
      <c r="HE436" s="2"/>
      <c r="HF436" s="2"/>
      <c r="HG436" s="2"/>
      <c r="HH436" s="2"/>
      <c r="HI436" s="2"/>
      <c r="HJ436" s="2"/>
      <c r="HK436" s="2"/>
      <c r="HL436" s="2"/>
      <c r="HM436" s="2"/>
      <c r="HN436" s="2"/>
      <c r="HO436" s="2"/>
      <c r="HP436" s="2"/>
      <c r="HQ436" s="2"/>
      <c r="HR436" s="2"/>
      <c r="HS436" s="2"/>
      <c r="HT436" s="2"/>
      <c r="HU436" s="2"/>
      <c r="HV436" s="2"/>
      <c r="HW436" s="2"/>
      <c r="HX436" s="2"/>
      <c r="HY436" s="2"/>
      <c r="HZ436" s="2"/>
      <c r="IA436" s="2"/>
      <c r="IB436" s="2"/>
      <c r="IC436" s="2"/>
      <c r="ID436" s="2"/>
      <c r="IE436" s="2"/>
      <c r="IF436" s="2"/>
      <c r="IG436" s="2"/>
      <c r="IH436" s="2"/>
      <c r="II436" s="2"/>
      <c r="IJ436" s="2"/>
      <c r="IK436" s="2"/>
      <c r="IL436" s="2"/>
      <c r="IM436" s="2"/>
      <c r="IN436" s="2"/>
      <c r="IO436" s="2"/>
      <c r="IP436" s="2"/>
      <c r="IQ436" s="2"/>
      <c r="IR436" s="2"/>
      <c r="IS436" s="2"/>
      <c r="IT436" s="2"/>
    </row>
    <row r="437" spans="1:254" s="3" customFormat="1" x14ac:dyDescent="0.2">
      <c r="A437" s="23"/>
      <c r="B437" s="24"/>
      <c r="C437" s="25"/>
      <c r="D437" s="103"/>
      <c r="E437" s="101"/>
      <c r="F437" s="101"/>
      <c r="I437" s="4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  <c r="GP437" s="2"/>
      <c r="GQ437" s="2"/>
      <c r="GR437" s="2"/>
      <c r="GS437" s="2"/>
      <c r="GT437" s="2"/>
      <c r="GU437" s="2"/>
      <c r="GV437" s="2"/>
      <c r="GW437" s="2"/>
      <c r="GX437" s="2"/>
      <c r="GY437" s="2"/>
      <c r="GZ437" s="2"/>
      <c r="HA437" s="2"/>
      <c r="HB437" s="2"/>
      <c r="HC437" s="2"/>
      <c r="HD437" s="2"/>
      <c r="HE437" s="2"/>
      <c r="HF437" s="2"/>
      <c r="HG437" s="2"/>
      <c r="HH437" s="2"/>
      <c r="HI437" s="2"/>
      <c r="HJ437" s="2"/>
      <c r="HK437" s="2"/>
      <c r="HL437" s="2"/>
      <c r="HM437" s="2"/>
      <c r="HN437" s="2"/>
      <c r="HO437" s="2"/>
      <c r="HP437" s="2"/>
      <c r="HQ437" s="2"/>
      <c r="HR437" s="2"/>
      <c r="HS437" s="2"/>
      <c r="HT437" s="2"/>
      <c r="HU437" s="2"/>
      <c r="HV437" s="2"/>
      <c r="HW437" s="2"/>
      <c r="HX437" s="2"/>
      <c r="HY437" s="2"/>
      <c r="HZ437" s="2"/>
      <c r="IA437" s="2"/>
      <c r="IB437" s="2"/>
      <c r="IC437" s="2"/>
      <c r="ID437" s="2"/>
      <c r="IE437" s="2"/>
      <c r="IF437" s="2"/>
      <c r="IG437" s="2"/>
      <c r="IH437" s="2"/>
      <c r="II437" s="2"/>
      <c r="IJ437" s="2"/>
      <c r="IK437" s="2"/>
      <c r="IL437" s="2"/>
      <c r="IM437" s="2"/>
      <c r="IN437" s="2"/>
      <c r="IO437" s="2"/>
      <c r="IP437" s="2"/>
      <c r="IQ437" s="2"/>
      <c r="IR437" s="2"/>
      <c r="IS437" s="2"/>
      <c r="IT437" s="2"/>
    </row>
    <row r="438" spans="1:254" s="3" customFormat="1" x14ac:dyDescent="0.2">
      <c r="A438" s="23"/>
      <c r="B438" s="24"/>
      <c r="C438" s="25"/>
      <c r="D438" s="103"/>
      <c r="E438" s="101"/>
      <c r="F438" s="101"/>
      <c r="I438" s="4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  <c r="GP438" s="2"/>
      <c r="GQ438" s="2"/>
      <c r="GR438" s="2"/>
      <c r="GS438" s="2"/>
      <c r="GT438" s="2"/>
      <c r="GU438" s="2"/>
      <c r="GV438" s="2"/>
      <c r="GW438" s="2"/>
      <c r="GX438" s="2"/>
      <c r="GY438" s="2"/>
      <c r="GZ438" s="2"/>
      <c r="HA438" s="2"/>
      <c r="HB438" s="2"/>
      <c r="HC438" s="2"/>
      <c r="HD438" s="2"/>
      <c r="HE438" s="2"/>
      <c r="HF438" s="2"/>
      <c r="HG438" s="2"/>
      <c r="HH438" s="2"/>
      <c r="HI438" s="2"/>
      <c r="HJ438" s="2"/>
      <c r="HK438" s="2"/>
      <c r="HL438" s="2"/>
      <c r="HM438" s="2"/>
      <c r="HN438" s="2"/>
      <c r="HO438" s="2"/>
      <c r="HP438" s="2"/>
      <c r="HQ438" s="2"/>
      <c r="HR438" s="2"/>
      <c r="HS438" s="2"/>
      <c r="HT438" s="2"/>
      <c r="HU438" s="2"/>
      <c r="HV438" s="2"/>
      <c r="HW438" s="2"/>
      <c r="HX438" s="2"/>
      <c r="HY438" s="2"/>
      <c r="HZ438" s="2"/>
      <c r="IA438" s="2"/>
      <c r="IB438" s="2"/>
      <c r="IC438" s="2"/>
      <c r="ID438" s="2"/>
      <c r="IE438" s="2"/>
      <c r="IF438" s="2"/>
      <c r="IG438" s="2"/>
      <c r="IH438" s="2"/>
      <c r="II438" s="2"/>
      <c r="IJ438" s="2"/>
      <c r="IK438" s="2"/>
      <c r="IL438" s="2"/>
      <c r="IM438" s="2"/>
      <c r="IN438" s="2"/>
      <c r="IO438" s="2"/>
      <c r="IP438" s="2"/>
      <c r="IQ438" s="2"/>
      <c r="IR438" s="2"/>
      <c r="IS438" s="2"/>
      <c r="IT438" s="2"/>
    </row>
    <row r="439" spans="1:254" s="3" customFormat="1" x14ac:dyDescent="0.2">
      <c r="A439" s="23"/>
      <c r="B439" s="24"/>
      <c r="C439" s="25"/>
      <c r="D439" s="103"/>
      <c r="E439" s="101"/>
      <c r="F439" s="101"/>
      <c r="I439" s="4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  <c r="GP439" s="2"/>
      <c r="GQ439" s="2"/>
      <c r="GR439" s="2"/>
      <c r="GS439" s="2"/>
      <c r="GT439" s="2"/>
      <c r="GU439" s="2"/>
      <c r="GV439" s="2"/>
      <c r="GW439" s="2"/>
      <c r="GX439" s="2"/>
      <c r="GY439" s="2"/>
      <c r="GZ439" s="2"/>
      <c r="HA439" s="2"/>
      <c r="HB439" s="2"/>
      <c r="HC439" s="2"/>
      <c r="HD439" s="2"/>
      <c r="HE439" s="2"/>
      <c r="HF439" s="2"/>
      <c r="HG439" s="2"/>
      <c r="HH439" s="2"/>
      <c r="HI439" s="2"/>
      <c r="HJ439" s="2"/>
      <c r="HK439" s="2"/>
      <c r="HL439" s="2"/>
      <c r="HM439" s="2"/>
      <c r="HN439" s="2"/>
      <c r="HO439" s="2"/>
      <c r="HP439" s="2"/>
      <c r="HQ439" s="2"/>
      <c r="HR439" s="2"/>
      <c r="HS439" s="2"/>
      <c r="HT439" s="2"/>
      <c r="HU439" s="2"/>
      <c r="HV439" s="2"/>
      <c r="HW439" s="2"/>
      <c r="HX439" s="2"/>
      <c r="HY439" s="2"/>
      <c r="HZ439" s="2"/>
      <c r="IA439" s="2"/>
      <c r="IB439" s="2"/>
      <c r="IC439" s="2"/>
      <c r="ID439" s="2"/>
      <c r="IE439" s="2"/>
      <c r="IF439" s="2"/>
      <c r="IG439" s="2"/>
      <c r="IH439" s="2"/>
      <c r="II439" s="2"/>
      <c r="IJ439" s="2"/>
      <c r="IK439" s="2"/>
      <c r="IL439" s="2"/>
      <c r="IM439" s="2"/>
      <c r="IN439" s="2"/>
      <c r="IO439" s="2"/>
      <c r="IP439" s="2"/>
      <c r="IQ439" s="2"/>
      <c r="IR439" s="2"/>
      <c r="IS439" s="2"/>
      <c r="IT439" s="2"/>
    </row>
    <row r="440" spans="1:254" s="3" customFormat="1" x14ac:dyDescent="0.2">
      <c r="A440" s="23"/>
      <c r="B440" s="24"/>
      <c r="C440" s="25"/>
      <c r="D440" s="103"/>
      <c r="E440" s="101"/>
      <c r="F440" s="101"/>
      <c r="I440" s="4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  <c r="GP440" s="2"/>
      <c r="GQ440" s="2"/>
      <c r="GR440" s="2"/>
      <c r="GS440" s="2"/>
      <c r="GT440" s="2"/>
      <c r="GU440" s="2"/>
      <c r="GV440" s="2"/>
      <c r="GW440" s="2"/>
      <c r="GX440" s="2"/>
      <c r="GY440" s="2"/>
      <c r="GZ440" s="2"/>
      <c r="HA440" s="2"/>
      <c r="HB440" s="2"/>
      <c r="HC440" s="2"/>
      <c r="HD440" s="2"/>
      <c r="HE440" s="2"/>
      <c r="HF440" s="2"/>
      <c r="HG440" s="2"/>
      <c r="HH440" s="2"/>
      <c r="HI440" s="2"/>
      <c r="HJ440" s="2"/>
      <c r="HK440" s="2"/>
      <c r="HL440" s="2"/>
      <c r="HM440" s="2"/>
      <c r="HN440" s="2"/>
      <c r="HO440" s="2"/>
      <c r="HP440" s="2"/>
      <c r="HQ440" s="2"/>
      <c r="HR440" s="2"/>
      <c r="HS440" s="2"/>
      <c r="HT440" s="2"/>
      <c r="HU440" s="2"/>
      <c r="HV440" s="2"/>
      <c r="HW440" s="2"/>
      <c r="HX440" s="2"/>
      <c r="HY440" s="2"/>
      <c r="HZ440" s="2"/>
      <c r="IA440" s="2"/>
      <c r="IB440" s="2"/>
      <c r="IC440" s="2"/>
      <c r="ID440" s="2"/>
      <c r="IE440" s="2"/>
      <c r="IF440" s="2"/>
      <c r="IG440" s="2"/>
      <c r="IH440" s="2"/>
      <c r="II440" s="2"/>
      <c r="IJ440" s="2"/>
      <c r="IK440" s="2"/>
      <c r="IL440" s="2"/>
      <c r="IM440" s="2"/>
      <c r="IN440" s="2"/>
      <c r="IO440" s="2"/>
      <c r="IP440" s="2"/>
      <c r="IQ440" s="2"/>
      <c r="IR440" s="2"/>
      <c r="IS440" s="2"/>
      <c r="IT440" s="2"/>
    </row>
    <row r="441" spans="1:254" s="3" customFormat="1" x14ac:dyDescent="0.2">
      <c r="A441" s="23"/>
      <c r="B441" s="24"/>
      <c r="C441" s="25"/>
      <c r="D441" s="103"/>
      <c r="E441" s="101"/>
      <c r="F441" s="101"/>
      <c r="I441" s="4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</row>
    <row r="442" spans="1:254" s="3" customFormat="1" x14ac:dyDescent="0.2">
      <c r="A442" s="23"/>
      <c r="B442" s="24"/>
      <c r="C442" s="25"/>
      <c r="D442" s="103"/>
      <c r="E442" s="101"/>
      <c r="F442" s="101"/>
      <c r="I442" s="4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  <c r="GP442" s="2"/>
      <c r="GQ442" s="2"/>
      <c r="GR442" s="2"/>
      <c r="GS442" s="2"/>
      <c r="GT442" s="2"/>
      <c r="GU442" s="2"/>
      <c r="GV442" s="2"/>
      <c r="GW442" s="2"/>
      <c r="GX442" s="2"/>
      <c r="GY442" s="2"/>
      <c r="GZ442" s="2"/>
      <c r="HA442" s="2"/>
      <c r="HB442" s="2"/>
      <c r="HC442" s="2"/>
      <c r="HD442" s="2"/>
      <c r="HE442" s="2"/>
      <c r="HF442" s="2"/>
      <c r="HG442" s="2"/>
      <c r="HH442" s="2"/>
      <c r="HI442" s="2"/>
      <c r="HJ442" s="2"/>
      <c r="HK442" s="2"/>
      <c r="HL442" s="2"/>
      <c r="HM442" s="2"/>
      <c r="HN442" s="2"/>
      <c r="HO442" s="2"/>
      <c r="HP442" s="2"/>
      <c r="HQ442" s="2"/>
      <c r="HR442" s="2"/>
      <c r="HS442" s="2"/>
      <c r="HT442" s="2"/>
      <c r="HU442" s="2"/>
      <c r="HV442" s="2"/>
      <c r="HW442" s="2"/>
      <c r="HX442" s="2"/>
      <c r="HY442" s="2"/>
      <c r="HZ442" s="2"/>
      <c r="IA442" s="2"/>
      <c r="IB442" s="2"/>
      <c r="IC442" s="2"/>
      <c r="ID442" s="2"/>
      <c r="IE442" s="2"/>
      <c r="IF442" s="2"/>
      <c r="IG442" s="2"/>
      <c r="IH442" s="2"/>
      <c r="II442" s="2"/>
      <c r="IJ442" s="2"/>
      <c r="IK442" s="2"/>
      <c r="IL442" s="2"/>
      <c r="IM442" s="2"/>
      <c r="IN442" s="2"/>
      <c r="IO442" s="2"/>
      <c r="IP442" s="2"/>
      <c r="IQ442" s="2"/>
      <c r="IR442" s="2"/>
      <c r="IS442" s="2"/>
      <c r="IT442" s="2"/>
    </row>
    <row r="443" spans="1:254" s="3" customFormat="1" x14ac:dyDescent="0.2">
      <c r="A443" s="23"/>
      <c r="B443" s="24"/>
      <c r="C443" s="25"/>
      <c r="D443" s="103"/>
      <c r="E443" s="101"/>
      <c r="F443" s="101"/>
      <c r="I443" s="4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  <c r="GP443" s="2"/>
      <c r="GQ443" s="2"/>
      <c r="GR443" s="2"/>
      <c r="GS443" s="2"/>
      <c r="GT443" s="2"/>
      <c r="GU443" s="2"/>
      <c r="GV443" s="2"/>
      <c r="GW443" s="2"/>
      <c r="GX443" s="2"/>
      <c r="GY443" s="2"/>
      <c r="GZ443" s="2"/>
      <c r="HA443" s="2"/>
      <c r="HB443" s="2"/>
      <c r="HC443" s="2"/>
      <c r="HD443" s="2"/>
      <c r="HE443" s="2"/>
      <c r="HF443" s="2"/>
      <c r="HG443" s="2"/>
      <c r="HH443" s="2"/>
      <c r="HI443" s="2"/>
      <c r="HJ443" s="2"/>
      <c r="HK443" s="2"/>
      <c r="HL443" s="2"/>
      <c r="HM443" s="2"/>
      <c r="HN443" s="2"/>
      <c r="HO443" s="2"/>
      <c r="HP443" s="2"/>
      <c r="HQ443" s="2"/>
      <c r="HR443" s="2"/>
      <c r="HS443" s="2"/>
      <c r="HT443" s="2"/>
      <c r="HU443" s="2"/>
      <c r="HV443" s="2"/>
      <c r="HW443" s="2"/>
      <c r="HX443" s="2"/>
      <c r="HY443" s="2"/>
      <c r="HZ443" s="2"/>
      <c r="IA443" s="2"/>
      <c r="IB443" s="2"/>
      <c r="IC443" s="2"/>
      <c r="ID443" s="2"/>
      <c r="IE443" s="2"/>
      <c r="IF443" s="2"/>
      <c r="IG443" s="2"/>
      <c r="IH443" s="2"/>
      <c r="II443" s="2"/>
      <c r="IJ443" s="2"/>
      <c r="IK443" s="2"/>
      <c r="IL443" s="2"/>
      <c r="IM443" s="2"/>
      <c r="IN443" s="2"/>
      <c r="IO443" s="2"/>
      <c r="IP443" s="2"/>
      <c r="IQ443" s="2"/>
      <c r="IR443" s="2"/>
      <c r="IS443" s="2"/>
      <c r="IT443" s="2"/>
    </row>
    <row r="444" spans="1:254" s="3" customFormat="1" x14ac:dyDescent="0.2">
      <c r="A444" s="23"/>
      <c r="B444" s="24"/>
      <c r="C444" s="25"/>
      <c r="D444" s="103"/>
      <c r="E444" s="101"/>
      <c r="F444" s="101"/>
      <c r="I444" s="4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  <c r="GP444" s="2"/>
      <c r="GQ444" s="2"/>
      <c r="GR444" s="2"/>
      <c r="GS444" s="2"/>
      <c r="GT444" s="2"/>
      <c r="GU444" s="2"/>
      <c r="GV444" s="2"/>
      <c r="GW444" s="2"/>
      <c r="GX444" s="2"/>
      <c r="GY444" s="2"/>
      <c r="GZ444" s="2"/>
      <c r="HA444" s="2"/>
      <c r="HB444" s="2"/>
      <c r="HC444" s="2"/>
      <c r="HD444" s="2"/>
      <c r="HE444" s="2"/>
      <c r="HF444" s="2"/>
      <c r="HG444" s="2"/>
      <c r="HH444" s="2"/>
      <c r="HI444" s="2"/>
      <c r="HJ444" s="2"/>
      <c r="HK444" s="2"/>
      <c r="HL444" s="2"/>
      <c r="HM444" s="2"/>
      <c r="HN444" s="2"/>
      <c r="HO444" s="2"/>
      <c r="HP444" s="2"/>
      <c r="HQ444" s="2"/>
      <c r="HR444" s="2"/>
      <c r="HS444" s="2"/>
      <c r="HT444" s="2"/>
      <c r="HU444" s="2"/>
      <c r="HV444" s="2"/>
      <c r="HW444" s="2"/>
      <c r="HX444" s="2"/>
      <c r="HY444" s="2"/>
      <c r="HZ444" s="2"/>
      <c r="IA444" s="2"/>
      <c r="IB444" s="2"/>
      <c r="IC444" s="2"/>
      <c r="ID444" s="2"/>
      <c r="IE444" s="2"/>
      <c r="IF444" s="2"/>
      <c r="IG444" s="2"/>
      <c r="IH444" s="2"/>
      <c r="II444" s="2"/>
      <c r="IJ444" s="2"/>
      <c r="IK444" s="2"/>
      <c r="IL444" s="2"/>
      <c r="IM444" s="2"/>
      <c r="IN444" s="2"/>
      <c r="IO444" s="2"/>
      <c r="IP444" s="2"/>
      <c r="IQ444" s="2"/>
      <c r="IR444" s="2"/>
      <c r="IS444" s="2"/>
      <c r="IT444" s="2"/>
    </row>
    <row r="445" spans="1:254" s="3" customFormat="1" x14ac:dyDescent="0.2">
      <c r="A445" s="23"/>
      <c r="B445" s="24"/>
      <c r="C445" s="25"/>
      <c r="D445" s="103"/>
      <c r="E445" s="101"/>
      <c r="F445" s="101"/>
      <c r="I445" s="4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</row>
    <row r="446" spans="1:254" s="3" customFormat="1" x14ac:dyDescent="0.2">
      <c r="A446" s="23"/>
      <c r="B446" s="24"/>
      <c r="C446" s="25"/>
      <c r="D446" s="103"/>
      <c r="E446" s="101"/>
      <c r="F446" s="101"/>
      <c r="I446" s="4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  <c r="GP446" s="2"/>
      <c r="GQ446" s="2"/>
      <c r="GR446" s="2"/>
      <c r="GS446" s="2"/>
      <c r="GT446" s="2"/>
      <c r="GU446" s="2"/>
      <c r="GV446" s="2"/>
      <c r="GW446" s="2"/>
      <c r="GX446" s="2"/>
      <c r="GY446" s="2"/>
      <c r="GZ446" s="2"/>
      <c r="HA446" s="2"/>
      <c r="HB446" s="2"/>
      <c r="HC446" s="2"/>
      <c r="HD446" s="2"/>
      <c r="HE446" s="2"/>
      <c r="HF446" s="2"/>
      <c r="HG446" s="2"/>
      <c r="HH446" s="2"/>
      <c r="HI446" s="2"/>
      <c r="HJ446" s="2"/>
      <c r="HK446" s="2"/>
      <c r="HL446" s="2"/>
      <c r="HM446" s="2"/>
      <c r="HN446" s="2"/>
      <c r="HO446" s="2"/>
      <c r="HP446" s="2"/>
      <c r="HQ446" s="2"/>
      <c r="HR446" s="2"/>
      <c r="HS446" s="2"/>
      <c r="HT446" s="2"/>
      <c r="HU446" s="2"/>
      <c r="HV446" s="2"/>
      <c r="HW446" s="2"/>
      <c r="HX446" s="2"/>
      <c r="HY446" s="2"/>
      <c r="HZ446" s="2"/>
      <c r="IA446" s="2"/>
      <c r="IB446" s="2"/>
      <c r="IC446" s="2"/>
      <c r="ID446" s="2"/>
      <c r="IE446" s="2"/>
      <c r="IF446" s="2"/>
      <c r="IG446" s="2"/>
      <c r="IH446" s="2"/>
      <c r="II446" s="2"/>
      <c r="IJ446" s="2"/>
      <c r="IK446" s="2"/>
      <c r="IL446" s="2"/>
      <c r="IM446" s="2"/>
      <c r="IN446" s="2"/>
      <c r="IO446" s="2"/>
      <c r="IP446" s="2"/>
      <c r="IQ446" s="2"/>
      <c r="IR446" s="2"/>
      <c r="IS446" s="2"/>
      <c r="IT446" s="2"/>
    </row>
    <row r="447" spans="1:254" s="3" customFormat="1" x14ac:dyDescent="0.2">
      <c r="A447" s="23"/>
      <c r="B447" s="24"/>
      <c r="C447" s="25"/>
      <c r="D447" s="103"/>
      <c r="E447" s="101"/>
      <c r="F447" s="101"/>
      <c r="I447" s="4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  <c r="GP447" s="2"/>
      <c r="GQ447" s="2"/>
      <c r="GR447" s="2"/>
      <c r="GS447" s="2"/>
      <c r="GT447" s="2"/>
      <c r="GU447" s="2"/>
      <c r="GV447" s="2"/>
      <c r="GW447" s="2"/>
      <c r="GX447" s="2"/>
      <c r="GY447" s="2"/>
      <c r="GZ447" s="2"/>
      <c r="HA447" s="2"/>
      <c r="HB447" s="2"/>
      <c r="HC447" s="2"/>
      <c r="HD447" s="2"/>
      <c r="HE447" s="2"/>
      <c r="HF447" s="2"/>
      <c r="HG447" s="2"/>
      <c r="HH447" s="2"/>
      <c r="HI447" s="2"/>
      <c r="HJ447" s="2"/>
      <c r="HK447" s="2"/>
      <c r="HL447" s="2"/>
      <c r="HM447" s="2"/>
      <c r="HN447" s="2"/>
      <c r="HO447" s="2"/>
      <c r="HP447" s="2"/>
      <c r="HQ447" s="2"/>
      <c r="HR447" s="2"/>
      <c r="HS447" s="2"/>
      <c r="HT447" s="2"/>
      <c r="HU447" s="2"/>
      <c r="HV447" s="2"/>
      <c r="HW447" s="2"/>
      <c r="HX447" s="2"/>
      <c r="HY447" s="2"/>
      <c r="HZ447" s="2"/>
      <c r="IA447" s="2"/>
      <c r="IB447" s="2"/>
      <c r="IC447" s="2"/>
      <c r="ID447" s="2"/>
      <c r="IE447" s="2"/>
      <c r="IF447" s="2"/>
      <c r="IG447" s="2"/>
      <c r="IH447" s="2"/>
      <c r="II447" s="2"/>
      <c r="IJ447" s="2"/>
      <c r="IK447" s="2"/>
      <c r="IL447" s="2"/>
      <c r="IM447" s="2"/>
      <c r="IN447" s="2"/>
      <c r="IO447" s="2"/>
      <c r="IP447" s="2"/>
      <c r="IQ447" s="2"/>
      <c r="IR447" s="2"/>
      <c r="IS447" s="2"/>
      <c r="IT447" s="2"/>
    </row>
    <row r="448" spans="1:254" s="3" customFormat="1" x14ac:dyDescent="0.2">
      <c r="A448" s="23"/>
      <c r="B448" s="24"/>
      <c r="C448" s="25"/>
      <c r="D448" s="103"/>
      <c r="E448" s="101"/>
      <c r="F448" s="101"/>
      <c r="I448" s="4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  <c r="GP448" s="2"/>
      <c r="GQ448" s="2"/>
      <c r="GR448" s="2"/>
      <c r="GS448" s="2"/>
      <c r="GT448" s="2"/>
      <c r="GU448" s="2"/>
      <c r="GV448" s="2"/>
      <c r="GW448" s="2"/>
      <c r="GX448" s="2"/>
      <c r="GY448" s="2"/>
      <c r="GZ448" s="2"/>
      <c r="HA448" s="2"/>
      <c r="HB448" s="2"/>
      <c r="HC448" s="2"/>
      <c r="HD448" s="2"/>
      <c r="HE448" s="2"/>
      <c r="HF448" s="2"/>
      <c r="HG448" s="2"/>
      <c r="HH448" s="2"/>
      <c r="HI448" s="2"/>
      <c r="HJ448" s="2"/>
      <c r="HK448" s="2"/>
      <c r="HL448" s="2"/>
      <c r="HM448" s="2"/>
      <c r="HN448" s="2"/>
      <c r="HO448" s="2"/>
      <c r="HP448" s="2"/>
      <c r="HQ448" s="2"/>
      <c r="HR448" s="2"/>
      <c r="HS448" s="2"/>
      <c r="HT448" s="2"/>
      <c r="HU448" s="2"/>
      <c r="HV448" s="2"/>
      <c r="HW448" s="2"/>
      <c r="HX448" s="2"/>
      <c r="HY448" s="2"/>
      <c r="HZ448" s="2"/>
      <c r="IA448" s="2"/>
      <c r="IB448" s="2"/>
      <c r="IC448" s="2"/>
      <c r="ID448" s="2"/>
      <c r="IE448" s="2"/>
      <c r="IF448" s="2"/>
      <c r="IG448" s="2"/>
      <c r="IH448" s="2"/>
      <c r="II448" s="2"/>
      <c r="IJ448" s="2"/>
      <c r="IK448" s="2"/>
      <c r="IL448" s="2"/>
      <c r="IM448" s="2"/>
      <c r="IN448" s="2"/>
      <c r="IO448" s="2"/>
      <c r="IP448" s="2"/>
      <c r="IQ448" s="2"/>
      <c r="IR448" s="2"/>
      <c r="IS448" s="2"/>
      <c r="IT448" s="2"/>
    </row>
    <row r="449" spans="1:254" s="3" customFormat="1" x14ac:dyDescent="0.2">
      <c r="A449" s="23"/>
      <c r="B449" s="24"/>
      <c r="C449" s="25"/>
      <c r="D449" s="103"/>
      <c r="E449" s="101"/>
      <c r="F449" s="101"/>
      <c r="I449" s="4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  <c r="GP449" s="2"/>
      <c r="GQ449" s="2"/>
      <c r="GR449" s="2"/>
      <c r="GS449" s="2"/>
      <c r="GT449" s="2"/>
      <c r="GU449" s="2"/>
      <c r="GV449" s="2"/>
      <c r="GW449" s="2"/>
      <c r="GX449" s="2"/>
      <c r="GY449" s="2"/>
      <c r="GZ449" s="2"/>
      <c r="HA449" s="2"/>
      <c r="HB449" s="2"/>
      <c r="HC449" s="2"/>
      <c r="HD449" s="2"/>
      <c r="HE449" s="2"/>
      <c r="HF449" s="2"/>
      <c r="HG449" s="2"/>
      <c r="HH449" s="2"/>
      <c r="HI449" s="2"/>
      <c r="HJ449" s="2"/>
      <c r="HK449" s="2"/>
      <c r="HL449" s="2"/>
      <c r="HM449" s="2"/>
      <c r="HN449" s="2"/>
      <c r="HO449" s="2"/>
      <c r="HP449" s="2"/>
      <c r="HQ449" s="2"/>
      <c r="HR449" s="2"/>
      <c r="HS449" s="2"/>
      <c r="HT449" s="2"/>
      <c r="HU449" s="2"/>
      <c r="HV449" s="2"/>
      <c r="HW449" s="2"/>
      <c r="HX449" s="2"/>
      <c r="HY449" s="2"/>
      <c r="HZ449" s="2"/>
      <c r="IA449" s="2"/>
      <c r="IB449" s="2"/>
      <c r="IC449" s="2"/>
      <c r="ID449" s="2"/>
      <c r="IE449" s="2"/>
      <c r="IF449" s="2"/>
      <c r="IG449" s="2"/>
      <c r="IH449" s="2"/>
      <c r="II449" s="2"/>
      <c r="IJ449" s="2"/>
      <c r="IK449" s="2"/>
      <c r="IL449" s="2"/>
      <c r="IM449" s="2"/>
      <c r="IN449" s="2"/>
      <c r="IO449" s="2"/>
      <c r="IP449" s="2"/>
      <c r="IQ449" s="2"/>
      <c r="IR449" s="2"/>
      <c r="IS449" s="2"/>
      <c r="IT449" s="2"/>
    </row>
    <row r="450" spans="1:254" s="3" customFormat="1" x14ac:dyDescent="0.2">
      <c r="A450" s="23"/>
      <c r="B450" s="24"/>
      <c r="C450" s="25"/>
      <c r="D450" s="103"/>
      <c r="E450" s="101"/>
      <c r="F450" s="101"/>
      <c r="I450" s="4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  <c r="GP450" s="2"/>
      <c r="GQ450" s="2"/>
      <c r="GR450" s="2"/>
      <c r="GS450" s="2"/>
      <c r="GT450" s="2"/>
      <c r="GU450" s="2"/>
      <c r="GV450" s="2"/>
      <c r="GW450" s="2"/>
      <c r="GX450" s="2"/>
      <c r="GY450" s="2"/>
      <c r="GZ450" s="2"/>
      <c r="HA450" s="2"/>
      <c r="HB450" s="2"/>
      <c r="HC450" s="2"/>
      <c r="HD450" s="2"/>
      <c r="HE450" s="2"/>
      <c r="HF450" s="2"/>
      <c r="HG450" s="2"/>
      <c r="HH450" s="2"/>
      <c r="HI450" s="2"/>
      <c r="HJ450" s="2"/>
      <c r="HK450" s="2"/>
      <c r="HL450" s="2"/>
      <c r="HM450" s="2"/>
      <c r="HN450" s="2"/>
      <c r="HO450" s="2"/>
      <c r="HP450" s="2"/>
      <c r="HQ450" s="2"/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/>
      <c r="IL450" s="2"/>
      <c r="IM450" s="2"/>
      <c r="IN450" s="2"/>
      <c r="IO450" s="2"/>
      <c r="IP450" s="2"/>
      <c r="IQ450" s="2"/>
      <c r="IR450" s="2"/>
      <c r="IS450" s="2"/>
      <c r="IT450" s="2"/>
    </row>
    <row r="451" spans="1:254" s="3" customFormat="1" x14ac:dyDescent="0.2">
      <c r="A451" s="23"/>
      <c r="B451" s="24"/>
      <c r="C451" s="25"/>
      <c r="D451" s="103"/>
      <c r="E451" s="101"/>
      <c r="F451" s="101"/>
      <c r="I451" s="4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  <c r="GP451" s="2"/>
      <c r="GQ451" s="2"/>
      <c r="GR451" s="2"/>
      <c r="GS451" s="2"/>
      <c r="GT451" s="2"/>
      <c r="GU451" s="2"/>
      <c r="GV451" s="2"/>
      <c r="GW451" s="2"/>
      <c r="GX451" s="2"/>
      <c r="GY451" s="2"/>
      <c r="GZ451" s="2"/>
      <c r="HA451" s="2"/>
      <c r="HB451" s="2"/>
      <c r="HC451" s="2"/>
      <c r="HD451" s="2"/>
      <c r="HE451" s="2"/>
      <c r="HF451" s="2"/>
      <c r="HG451" s="2"/>
      <c r="HH451" s="2"/>
      <c r="HI451" s="2"/>
      <c r="HJ451" s="2"/>
      <c r="HK451" s="2"/>
      <c r="HL451" s="2"/>
      <c r="HM451" s="2"/>
      <c r="HN451" s="2"/>
      <c r="HO451" s="2"/>
      <c r="HP451" s="2"/>
      <c r="HQ451" s="2"/>
      <c r="HR451" s="2"/>
      <c r="HS451" s="2"/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/>
      <c r="IL451" s="2"/>
      <c r="IM451" s="2"/>
      <c r="IN451" s="2"/>
      <c r="IO451" s="2"/>
      <c r="IP451" s="2"/>
      <c r="IQ451" s="2"/>
      <c r="IR451" s="2"/>
      <c r="IS451" s="2"/>
      <c r="IT451" s="2"/>
    </row>
    <row r="452" spans="1:254" s="3" customFormat="1" x14ac:dyDescent="0.2">
      <c r="A452" s="23"/>
      <c r="B452" s="24"/>
      <c r="C452" s="25"/>
      <c r="D452" s="103"/>
      <c r="E452" s="101"/>
      <c r="F452" s="101"/>
      <c r="I452" s="4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</row>
    <row r="453" spans="1:254" s="3" customFormat="1" x14ac:dyDescent="0.2">
      <c r="A453" s="23"/>
      <c r="B453" s="24"/>
      <c r="C453" s="25"/>
      <c r="D453" s="103"/>
      <c r="E453" s="101"/>
      <c r="F453" s="101"/>
      <c r="I453" s="4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  <c r="GP453" s="2"/>
      <c r="GQ453" s="2"/>
      <c r="GR453" s="2"/>
      <c r="GS453" s="2"/>
      <c r="GT453" s="2"/>
      <c r="GU453" s="2"/>
      <c r="GV453" s="2"/>
      <c r="GW453" s="2"/>
      <c r="GX453" s="2"/>
      <c r="GY453" s="2"/>
      <c r="GZ453" s="2"/>
      <c r="HA453" s="2"/>
      <c r="HB453" s="2"/>
      <c r="HC453" s="2"/>
      <c r="HD453" s="2"/>
      <c r="HE453" s="2"/>
      <c r="HF453" s="2"/>
      <c r="HG453" s="2"/>
      <c r="HH453" s="2"/>
      <c r="HI453" s="2"/>
      <c r="HJ453" s="2"/>
      <c r="HK453" s="2"/>
      <c r="HL453" s="2"/>
      <c r="HM453" s="2"/>
      <c r="HN453" s="2"/>
      <c r="HO453" s="2"/>
      <c r="HP453" s="2"/>
      <c r="HQ453" s="2"/>
      <c r="HR453" s="2"/>
      <c r="HS453" s="2"/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/>
      <c r="IL453" s="2"/>
      <c r="IM453" s="2"/>
      <c r="IN453" s="2"/>
      <c r="IO453" s="2"/>
      <c r="IP453" s="2"/>
      <c r="IQ453" s="2"/>
      <c r="IR453" s="2"/>
      <c r="IS453" s="2"/>
      <c r="IT453" s="2"/>
    </row>
    <row r="454" spans="1:254" s="3" customFormat="1" x14ac:dyDescent="0.2">
      <c r="A454" s="23"/>
      <c r="B454" s="24"/>
      <c r="C454" s="25"/>
      <c r="D454" s="103"/>
      <c r="E454" s="101"/>
      <c r="F454" s="101"/>
      <c r="I454" s="4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  <c r="GP454" s="2"/>
      <c r="GQ454" s="2"/>
      <c r="GR454" s="2"/>
      <c r="GS454" s="2"/>
      <c r="GT454" s="2"/>
      <c r="GU454" s="2"/>
      <c r="GV454" s="2"/>
      <c r="GW454" s="2"/>
      <c r="GX454" s="2"/>
      <c r="GY454" s="2"/>
      <c r="GZ454" s="2"/>
      <c r="HA454" s="2"/>
      <c r="HB454" s="2"/>
      <c r="HC454" s="2"/>
      <c r="HD454" s="2"/>
      <c r="HE454" s="2"/>
      <c r="HF454" s="2"/>
      <c r="HG454" s="2"/>
      <c r="HH454" s="2"/>
      <c r="HI454" s="2"/>
      <c r="HJ454" s="2"/>
      <c r="HK454" s="2"/>
      <c r="HL454" s="2"/>
      <c r="HM454" s="2"/>
      <c r="HN454" s="2"/>
      <c r="HO454" s="2"/>
      <c r="HP454" s="2"/>
      <c r="HQ454" s="2"/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/>
      <c r="IL454" s="2"/>
      <c r="IM454" s="2"/>
      <c r="IN454" s="2"/>
      <c r="IO454" s="2"/>
      <c r="IP454" s="2"/>
      <c r="IQ454" s="2"/>
      <c r="IR454" s="2"/>
      <c r="IS454" s="2"/>
      <c r="IT454" s="2"/>
    </row>
    <row r="455" spans="1:254" s="3" customFormat="1" x14ac:dyDescent="0.2">
      <c r="A455" s="23"/>
      <c r="B455" s="24"/>
      <c r="C455" s="25"/>
      <c r="D455" s="103"/>
      <c r="E455" s="101"/>
      <c r="F455" s="101"/>
      <c r="I455" s="4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  <c r="GP455" s="2"/>
      <c r="GQ455" s="2"/>
      <c r="GR455" s="2"/>
      <c r="GS455" s="2"/>
      <c r="GT455" s="2"/>
      <c r="GU455" s="2"/>
      <c r="GV455" s="2"/>
      <c r="GW455" s="2"/>
      <c r="GX455" s="2"/>
      <c r="GY455" s="2"/>
      <c r="GZ455" s="2"/>
      <c r="HA455" s="2"/>
      <c r="HB455" s="2"/>
      <c r="HC455" s="2"/>
      <c r="HD455" s="2"/>
      <c r="HE455" s="2"/>
      <c r="HF455" s="2"/>
      <c r="HG455" s="2"/>
      <c r="HH455" s="2"/>
      <c r="HI455" s="2"/>
      <c r="HJ455" s="2"/>
      <c r="HK455" s="2"/>
      <c r="HL455" s="2"/>
      <c r="HM455" s="2"/>
      <c r="HN455" s="2"/>
      <c r="HO455" s="2"/>
      <c r="HP455" s="2"/>
      <c r="HQ455" s="2"/>
      <c r="HR455" s="2"/>
      <c r="HS455" s="2"/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/>
      <c r="IL455" s="2"/>
      <c r="IM455" s="2"/>
      <c r="IN455" s="2"/>
      <c r="IO455" s="2"/>
      <c r="IP455" s="2"/>
      <c r="IQ455" s="2"/>
      <c r="IR455" s="2"/>
      <c r="IS455" s="2"/>
      <c r="IT455" s="2"/>
    </row>
    <row r="456" spans="1:254" s="3" customFormat="1" x14ac:dyDescent="0.2">
      <c r="A456" s="23"/>
      <c r="B456" s="24"/>
      <c r="C456" s="25"/>
      <c r="D456" s="103"/>
      <c r="E456" s="101"/>
      <c r="F456" s="101"/>
      <c r="I456" s="4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  <c r="GP456" s="2"/>
      <c r="GQ456" s="2"/>
      <c r="GR456" s="2"/>
      <c r="GS456" s="2"/>
      <c r="GT456" s="2"/>
      <c r="GU456" s="2"/>
      <c r="GV456" s="2"/>
      <c r="GW456" s="2"/>
      <c r="GX456" s="2"/>
      <c r="GY456" s="2"/>
      <c r="GZ456" s="2"/>
      <c r="HA456" s="2"/>
      <c r="HB456" s="2"/>
      <c r="HC456" s="2"/>
      <c r="HD456" s="2"/>
      <c r="HE456" s="2"/>
      <c r="HF456" s="2"/>
      <c r="HG456" s="2"/>
      <c r="HH456" s="2"/>
      <c r="HI456" s="2"/>
      <c r="HJ456" s="2"/>
      <c r="HK456" s="2"/>
      <c r="HL456" s="2"/>
      <c r="HM456" s="2"/>
      <c r="HN456" s="2"/>
      <c r="HO456" s="2"/>
      <c r="HP456" s="2"/>
      <c r="HQ456" s="2"/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/>
      <c r="IL456" s="2"/>
      <c r="IM456" s="2"/>
      <c r="IN456" s="2"/>
      <c r="IO456" s="2"/>
      <c r="IP456" s="2"/>
      <c r="IQ456" s="2"/>
      <c r="IR456" s="2"/>
      <c r="IS456" s="2"/>
      <c r="IT456" s="2"/>
    </row>
    <row r="457" spans="1:254" s="3" customFormat="1" x14ac:dyDescent="0.2">
      <c r="A457" s="23"/>
      <c r="B457" s="24"/>
      <c r="C457" s="25"/>
      <c r="D457" s="103"/>
      <c r="E457" s="101"/>
      <c r="F457" s="101"/>
      <c r="I457" s="4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  <c r="GP457" s="2"/>
      <c r="GQ457" s="2"/>
      <c r="GR457" s="2"/>
      <c r="GS457" s="2"/>
      <c r="GT457" s="2"/>
      <c r="GU457" s="2"/>
      <c r="GV457" s="2"/>
      <c r="GW457" s="2"/>
      <c r="GX457" s="2"/>
      <c r="GY457" s="2"/>
      <c r="GZ457" s="2"/>
      <c r="HA457" s="2"/>
      <c r="HB457" s="2"/>
      <c r="HC457" s="2"/>
      <c r="HD457" s="2"/>
      <c r="HE457" s="2"/>
      <c r="HF457" s="2"/>
      <c r="HG457" s="2"/>
      <c r="HH457" s="2"/>
      <c r="HI457" s="2"/>
      <c r="HJ457" s="2"/>
      <c r="HK457" s="2"/>
      <c r="HL457" s="2"/>
      <c r="HM457" s="2"/>
      <c r="HN457" s="2"/>
      <c r="HO457" s="2"/>
      <c r="HP457" s="2"/>
      <c r="HQ457" s="2"/>
      <c r="HR457" s="2"/>
      <c r="HS457" s="2"/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/>
      <c r="IL457" s="2"/>
      <c r="IM457" s="2"/>
      <c r="IN457" s="2"/>
      <c r="IO457" s="2"/>
      <c r="IP457" s="2"/>
      <c r="IQ457" s="2"/>
      <c r="IR457" s="2"/>
      <c r="IS457" s="2"/>
      <c r="IT457" s="2"/>
    </row>
    <row r="458" spans="1:254" s="3" customFormat="1" x14ac:dyDescent="0.2">
      <c r="A458" s="23"/>
      <c r="B458" s="24"/>
      <c r="C458" s="25"/>
      <c r="D458" s="103"/>
      <c r="E458" s="101"/>
      <c r="F458" s="101"/>
      <c r="I458" s="4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  <c r="GP458" s="2"/>
      <c r="GQ458" s="2"/>
      <c r="GR458" s="2"/>
      <c r="GS458" s="2"/>
      <c r="GT458" s="2"/>
      <c r="GU458" s="2"/>
      <c r="GV458" s="2"/>
      <c r="GW458" s="2"/>
      <c r="GX458" s="2"/>
      <c r="GY458" s="2"/>
      <c r="GZ458" s="2"/>
      <c r="HA458" s="2"/>
      <c r="HB458" s="2"/>
      <c r="HC458" s="2"/>
      <c r="HD458" s="2"/>
      <c r="HE458" s="2"/>
      <c r="HF458" s="2"/>
      <c r="HG458" s="2"/>
      <c r="HH458" s="2"/>
      <c r="HI458" s="2"/>
      <c r="HJ458" s="2"/>
      <c r="HK458" s="2"/>
      <c r="HL458" s="2"/>
      <c r="HM458" s="2"/>
      <c r="HN458" s="2"/>
      <c r="HO458" s="2"/>
      <c r="HP458" s="2"/>
      <c r="HQ458" s="2"/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/>
      <c r="IL458" s="2"/>
      <c r="IM458" s="2"/>
      <c r="IN458" s="2"/>
      <c r="IO458" s="2"/>
      <c r="IP458" s="2"/>
      <c r="IQ458" s="2"/>
      <c r="IR458" s="2"/>
      <c r="IS458" s="2"/>
      <c r="IT458" s="2"/>
    </row>
    <row r="459" spans="1:254" s="3" customFormat="1" x14ac:dyDescent="0.2">
      <c r="A459" s="23"/>
      <c r="B459" s="24"/>
      <c r="C459" s="25"/>
      <c r="D459" s="103"/>
      <c r="E459" s="101"/>
      <c r="F459" s="101"/>
      <c r="I459" s="4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  <c r="GP459" s="2"/>
      <c r="GQ459" s="2"/>
      <c r="GR459" s="2"/>
      <c r="GS459" s="2"/>
      <c r="GT459" s="2"/>
      <c r="GU459" s="2"/>
      <c r="GV459" s="2"/>
      <c r="GW459" s="2"/>
      <c r="GX459" s="2"/>
      <c r="GY459" s="2"/>
      <c r="GZ459" s="2"/>
      <c r="HA459" s="2"/>
      <c r="HB459" s="2"/>
      <c r="HC459" s="2"/>
      <c r="HD459" s="2"/>
      <c r="HE459" s="2"/>
      <c r="HF459" s="2"/>
      <c r="HG459" s="2"/>
      <c r="HH459" s="2"/>
      <c r="HI459" s="2"/>
      <c r="HJ459" s="2"/>
      <c r="HK459" s="2"/>
      <c r="HL459" s="2"/>
      <c r="HM459" s="2"/>
      <c r="HN459" s="2"/>
      <c r="HO459" s="2"/>
      <c r="HP459" s="2"/>
      <c r="HQ459" s="2"/>
      <c r="HR459" s="2"/>
      <c r="HS459" s="2"/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/>
      <c r="IL459" s="2"/>
      <c r="IM459" s="2"/>
      <c r="IN459" s="2"/>
      <c r="IO459" s="2"/>
      <c r="IP459" s="2"/>
      <c r="IQ459" s="2"/>
      <c r="IR459" s="2"/>
      <c r="IS459" s="2"/>
      <c r="IT459" s="2"/>
    </row>
    <row r="460" spans="1:254" s="3" customFormat="1" x14ac:dyDescent="0.2">
      <c r="A460" s="23"/>
      <c r="B460" s="24"/>
      <c r="C460" s="25"/>
      <c r="D460" s="103"/>
      <c r="E460" s="101"/>
      <c r="F460" s="101"/>
      <c r="I460" s="4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  <c r="GP460" s="2"/>
      <c r="GQ460" s="2"/>
      <c r="GR460" s="2"/>
      <c r="GS460" s="2"/>
      <c r="GT460" s="2"/>
      <c r="GU460" s="2"/>
      <c r="GV460" s="2"/>
      <c r="GW460" s="2"/>
      <c r="GX460" s="2"/>
      <c r="GY460" s="2"/>
      <c r="GZ460" s="2"/>
      <c r="HA460" s="2"/>
      <c r="HB460" s="2"/>
      <c r="HC460" s="2"/>
      <c r="HD460" s="2"/>
      <c r="HE460" s="2"/>
      <c r="HF460" s="2"/>
      <c r="HG460" s="2"/>
      <c r="HH460" s="2"/>
      <c r="HI460" s="2"/>
      <c r="HJ460" s="2"/>
      <c r="HK460" s="2"/>
      <c r="HL460" s="2"/>
      <c r="HM460" s="2"/>
      <c r="HN460" s="2"/>
      <c r="HO460" s="2"/>
      <c r="HP460" s="2"/>
      <c r="HQ460" s="2"/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/>
      <c r="IL460" s="2"/>
      <c r="IM460" s="2"/>
      <c r="IN460" s="2"/>
      <c r="IO460" s="2"/>
      <c r="IP460" s="2"/>
      <c r="IQ460" s="2"/>
      <c r="IR460" s="2"/>
      <c r="IS460" s="2"/>
      <c r="IT460" s="2"/>
    </row>
    <row r="461" spans="1:254" s="3" customFormat="1" x14ac:dyDescent="0.2">
      <c r="A461" s="23"/>
      <c r="B461" s="24"/>
      <c r="C461" s="25"/>
      <c r="D461" s="103"/>
      <c r="E461" s="101"/>
      <c r="F461" s="101"/>
      <c r="I461" s="4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  <c r="GP461" s="2"/>
      <c r="GQ461" s="2"/>
      <c r="GR461" s="2"/>
      <c r="GS461" s="2"/>
      <c r="GT461" s="2"/>
      <c r="GU461" s="2"/>
      <c r="GV461" s="2"/>
      <c r="GW461" s="2"/>
      <c r="GX461" s="2"/>
      <c r="GY461" s="2"/>
      <c r="GZ461" s="2"/>
      <c r="HA461" s="2"/>
      <c r="HB461" s="2"/>
      <c r="HC461" s="2"/>
      <c r="HD461" s="2"/>
      <c r="HE461" s="2"/>
      <c r="HF461" s="2"/>
      <c r="HG461" s="2"/>
      <c r="HH461" s="2"/>
      <c r="HI461" s="2"/>
      <c r="HJ461" s="2"/>
      <c r="HK461" s="2"/>
      <c r="HL461" s="2"/>
      <c r="HM461" s="2"/>
      <c r="HN461" s="2"/>
      <c r="HO461" s="2"/>
      <c r="HP461" s="2"/>
      <c r="HQ461" s="2"/>
      <c r="HR461" s="2"/>
      <c r="HS461" s="2"/>
      <c r="HT461" s="2"/>
      <c r="HU461" s="2"/>
      <c r="HV461" s="2"/>
      <c r="HW461" s="2"/>
      <c r="HX461" s="2"/>
      <c r="HY461" s="2"/>
      <c r="HZ461" s="2"/>
      <c r="IA461" s="2"/>
      <c r="IB461" s="2"/>
      <c r="IC461" s="2"/>
      <c r="ID461" s="2"/>
      <c r="IE461" s="2"/>
      <c r="IF461" s="2"/>
      <c r="IG461" s="2"/>
      <c r="IH461" s="2"/>
      <c r="II461" s="2"/>
      <c r="IJ461" s="2"/>
      <c r="IK461" s="2"/>
      <c r="IL461" s="2"/>
      <c r="IM461" s="2"/>
      <c r="IN461" s="2"/>
      <c r="IO461" s="2"/>
      <c r="IP461" s="2"/>
      <c r="IQ461" s="2"/>
      <c r="IR461" s="2"/>
      <c r="IS461" s="2"/>
      <c r="IT461" s="2"/>
    </row>
    <row r="462" spans="1:254" s="3" customFormat="1" x14ac:dyDescent="0.2">
      <c r="A462" s="23"/>
      <c r="B462" s="24"/>
      <c r="C462" s="25"/>
      <c r="D462" s="103"/>
      <c r="E462" s="101"/>
      <c r="F462" s="101"/>
      <c r="I462" s="4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  <c r="GP462" s="2"/>
      <c r="GQ462" s="2"/>
      <c r="GR462" s="2"/>
      <c r="GS462" s="2"/>
      <c r="GT462" s="2"/>
      <c r="GU462" s="2"/>
      <c r="GV462" s="2"/>
      <c r="GW462" s="2"/>
      <c r="GX462" s="2"/>
      <c r="GY462" s="2"/>
      <c r="GZ462" s="2"/>
      <c r="HA462" s="2"/>
      <c r="HB462" s="2"/>
      <c r="HC462" s="2"/>
      <c r="HD462" s="2"/>
      <c r="HE462" s="2"/>
      <c r="HF462" s="2"/>
      <c r="HG462" s="2"/>
      <c r="HH462" s="2"/>
      <c r="HI462" s="2"/>
      <c r="HJ462" s="2"/>
      <c r="HK462" s="2"/>
      <c r="HL462" s="2"/>
      <c r="HM462" s="2"/>
      <c r="HN462" s="2"/>
      <c r="HO462" s="2"/>
      <c r="HP462" s="2"/>
      <c r="HQ462" s="2"/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/>
      <c r="IL462" s="2"/>
      <c r="IM462" s="2"/>
      <c r="IN462" s="2"/>
      <c r="IO462" s="2"/>
      <c r="IP462" s="2"/>
      <c r="IQ462" s="2"/>
      <c r="IR462" s="2"/>
      <c r="IS462" s="2"/>
      <c r="IT462" s="2"/>
    </row>
    <row r="463" spans="1:254" s="3" customFormat="1" x14ac:dyDescent="0.2">
      <c r="A463" s="23"/>
      <c r="B463" s="24"/>
      <c r="C463" s="25"/>
      <c r="D463" s="103"/>
      <c r="E463" s="101"/>
      <c r="F463" s="101"/>
      <c r="I463" s="4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  <c r="GP463" s="2"/>
      <c r="GQ463" s="2"/>
      <c r="GR463" s="2"/>
      <c r="GS463" s="2"/>
      <c r="GT463" s="2"/>
      <c r="GU463" s="2"/>
      <c r="GV463" s="2"/>
      <c r="GW463" s="2"/>
      <c r="GX463" s="2"/>
      <c r="GY463" s="2"/>
      <c r="GZ463" s="2"/>
      <c r="HA463" s="2"/>
      <c r="HB463" s="2"/>
      <c r="HC463" s="2"/>
      <c r="HD463" s="2"/>
      <c r="HE463" s="2"/>
      <c r="HF463" s="2"/>
      <c r="HG463" s="2"/>
      <c r="HH463" s="2"/>
      <c r="HI463" s="2"/>
      <c r="HJ463" s="2"/>
      <c r="HK463" s="2"/>
      <c r="HL463" s="2"/>
      <c r="HM463" s="2"/>
      <c r="HN463" s="2"/>
      <c r="HO463" s="2"/>
      <c r="HP463" s="2"/>
      <c r="HQ463" s="2"/>
      <c r="HR463" s="2"/>
      <c r="HS463" s="2"/>
      <c r="HT463" s="2"/>
      <c r="HU463" s="2"/>
      <c r="HV463" s="2"/>
      <c r="HW463" s="2"/>
      <c r="HX463" s="2"/>
      <c r="HY463" s="2"/>
      <c r="HZ463" s="2"/>
      <c r="IA463" s="2"/>
      <c r="IB463" s="2"/>
      <c r="IC463" s="2"/>
      <c r="ID463" s="2"/>
      <c r="IE463" s="2"/>
      <c r="IF463" s="2"/>
      <c r="IG463" s="2"/>
      <c r="IH463" s="2"/>
      <c r="II463" s="2"/>
      <c r="IJ463" s="2"/>
      <c r="IK463" s="2"/>
      <c r="IL463" s="2"/>
      <c r="IM463" s="2"/>
      <c r="IN463" s="2"/>
      <c r="IO463" s="2"/>
      <c r="IP463" s="2"/>
      <c r="IQ463" s="2"/>
      <c r="IR463" s="2"/>
      <c r="IS463" s="2"/>
      <c r="IT463" s="2"/>
    </row>
    <row r="464" spans="1:254" s="3" customFormat="1" x14ac:dyDescent="0.2">
      <c r="A464" s="23"/>
      <c r="B464" s="24"/>
      <c r="C464" s="25"/>
      <c r="D464" s="103"/>
      <c r="E464" s="101"/>
      <c r="F464" s="101"/>
      <c r="I464" s="4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  <c r="GP464" s="2"/>
      <c r="GQ464" s="2"/>
      <c r="GR464" s="2"/>
      <c r="GS464" s="2"/>
      <c r="GT464" s="2"/>
      <c r="GU464" s="2"/>
      <c r="GV464" s="2"/>
      <c r="GW464" s="2"/>
      <c r="GX464" s="2"/>
      <c r="GY464" s="2"/>
      <c r="GZ464" s="2"/>
      <c r="HA464" s="2"/>
      <c r="HB464" s="2"/>
      <c r="HC464" s="2"/>
      <c r="HD464" s="2"/>
      <c r="HE464" s="2"/>
      <c r="HF464" s="2"/>
      <c r="HG464" s="2"/>
      <c r="HH464" s="2"/>
      <c r="HI464" s="2"/>
      <c r="HJ464" s="2"/>
      <c r="HK464" s="2"/>
      <c r="HL464" s="2"/>
      <c r="HM464" s="2"/>
      <c r="HN464" s="2"/>
      <c r="HO464" s="2"/>
      <c r="HP464" s="2"/>
      <c r="HQ464" s="2"/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/>
      <c r="IL464" s="2"/>
      <c r="IM464" s="2"/>
      <c r="IN464" s="2"/>
      <c r="IO464" s="2"/>
      <c r="IP464" s="2"/>
      <c r="IQ464" s="2"/>
      <c r="IR464" s="2"/>
      <c r="IS464" s="2"/>
      <c r="IT464" s="2"/>
    </row>
    <row r="465" spans="1:254" s="3" customFormat="1" x14ac:dyDescent="0.2">
      <c r="A465" s="23"/>
      <c r="B465" s="24"/>
      <c r="C465" s="25"/>
      <c r="D465" s="103"/>
      <c r="E465" s="101"/>
      <c r="F465" s="101"/>
      <c r="I465" s="4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  <c r="GP465" s="2"/>
      <c r="GQ465" s="2"/>
      <c r="GR465" s="2"/>
      <c r="GS465" s="2"/>
      <c r="GT465" s="2"/>
      <c r="GU465" s="2"/>
      <c r="GV465" s="2"/>
      <c r="GW465" s="2"/>
      <c r="GX465" s="2"/>
      <c r="GY465" s="2"/>
      <c r="GZ465" s="2"/>
      <c r="HA465" s="2"/>
      <c r="HB465" s="2"/>
      <c r="HC465" s="2"/>
      <c r="HD465" s="2"/>
      <c r="HE465" s="2"/>
      <c r="HF465" s="2"/>
      <c r="HG465" s="2"/>
      <c r="HH465" s="2"/>
      <c r="HI465" s="2"/>
      <c r="HJ465" s="2"/>
      <c r="HK465" s="2"/>
      <c r="HL465" s="2"/>
      <c r="HM465" s="2"/>
      <c r="HN465" s="2"/>
      <c r="HO465" s="2"/>
      <c r="HP465" s="2"/>
      <c r="HQ465" s="2"/>
      <c r="HR465" s="2"/>
      <c r="HS465" s="2"/>
      <c r="HT465" s="2"/>
      <c r="HU465" s="2"/>
      <c r="HV465" s="2"/>
      <c r="HW465" s="2"/>
      <c r="HX465" s="2"/>
      <c r="HY465" s="2"/>
      <c r="HZ465" s="2"/>
      <c r="IA465" s="2"/>
      <c r="IB465" s="2"/>
      <c r="IC465" s="2"/>
      <c r="ID465" s="2"/>
      <c r="IE465" s="2"/>
      <c r="IF465" s="2"/>
      <c r="IG465" s="2"/>
      <c r="IH465" s="2"/>
      <c r="II465" s="2"/>
      <c r="IJ465" s="2"/>
      <c r="IK465" s="2"/>
      <c r="IL465" s="2"/>
      <c r="IM465" s="2"/>
      <c r="IN465" s="2"/>
      <c r="IO465" s="2"/>
      <c r="IP465" s="2"/>
      <c r="IQ465" s="2"/>
      <c r="IR465" s="2"/>
      <c r="IS465" s="2"/>
      <c r="IT465" s="2"/>
    </row>
    <row r="466" spans="1:254" s="3" customFormat="1" x14ac:dyDescent="0.2">
      <c r="A466" s="23"/>
      <c r="B466" s="24"/>
      <c r="C466" s="25"/>
      <c r="D466" s="103"/>
      <c r="E466" s="101"/>
      <c r="F466" s="101"/>
      <c r="I466" s="4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  <c r="GP466" s="2"/>
      <c r="GQ466" s="2"/>
      <c r="GR466" s="2"/>
      <c r="GS466" s="2"/>
      <c r="GT466" s="2"/>
      <c r="GU466" s="2"/>
      <c r="GV466" s="2"/>
      <c r="GW466" s="2"/>
      <c r="GX466" s="2"/>
      <c r="GY466" s="2"/>
      <c r="GZ466" s="2"/>
      <c r="HA466" s="2"/>
      <c r="HB466" s="2"/>
      <c r="HC466" s="2"/>
      <c r="HD466" s="2"/>
      <c r="HE466" s="2"/>
      <c r="HF466" s="2"/>
      <c r="HG466" s="2"/>
      <c r="HH466" s="2"/>
      <c r="HI466" s="2"/>
      <c r="HJ466" s="2"/>
      <c r="HK466" s="2"/>
      <c r="HL466" s="2"/>
      <c r="HM466" s="2"/>
      <c r="HN466" s="2"/>
      <c r="HO466" s="2"/>
      <c r="HP466" s="2"/>
      <c r="HQ466" s="2"/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/>
      <c r="IL466" s="2"/>
      <c r="IM466" s="2"/>
      <c r="IN466" s="2"/>
      <c r="IO466" s="2"/>
      <c r="IP466" s="2"/>
      <c r="IQ466" s="2"/>
      <c r="IR466" s="2"/>
      <c r="IS466" s="2"/>
      <c r="IT466" s="2"/>
    </row>
    <row r="467" spans="1:254" s="3" customFormat="1" x14ac:dyDescent="0.2">
      <c r="A467" s="23"/>
      <c r="B467" s="24"/>
      <c r="C467" s="25"/>
      <c r="D467" s="103"/>
      <c r="E467" s="101"/>
      <c r="F467" s="101"/>
      <c r="I467" s="4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  <c r="GP467" s="2"/>
      <c r="GQ467" s="2"/>
      <c r="GR467" s="2"/>
      <c r="GS467" s="2"/>
      <c r="GT467" s="2"/>
      <c r="GU467" s="2"/>
      <c r="GV467" s="2"/>
      <c r="GW467" s="2"/>
      <c r="GX467" s="2"/>
      <c r="GY467" s="2"/>
      <c r="GZ467" s="2"/>
      <c r="HA467" s="2"/>
      <c r="HB467" s="2"/>
      <c r="HC467" s="2"/>
      <c r="HD467" s="2"/>
      <c r="HE467" s="2"/>
      <c r="HF467" s="2"/>
      <c r="HG467" s="2"/>
      <c r="HH467" s="2"/>
      <c r="HI467" s="2"/>
      <c r="HJ467" s="2"/>
      <c r="HK467" s="2"/>
      <c r="HL467" s="2"/>
      <c r="HM467" s="2"/>
      <c r="HN467" s="2"/>
      <c r="HO467" s="2"/>
      <c r="HP467" s="2"/>
      <c r="HQ467" s="2"/>
      <c r="HR467" s="2"/>
      <c r="HS467" s="2"/>
      <c r="HT467" s="2"/>
      <c r="HU467" s="2"/>
      <c r="HV467" s="2"/>
      <c r="HW467" s="2"/>
      <c r="HX467" s="2"/>
      <c r="HY467" s="2"/>
      <c r="HZ467" s="2"/>
      <c r="IA467" s="2"/>
      <c r="IB467" s="2"/>
      <c r="IC467" s="2"/>
      <c r="ID467" s="2"/>
      <c r="IE467" s="2"/>
      <c r="IF467" s="2"/>
      <c r="IG467" s="2"/>
      <c r="IH467" s="2"/>
      <c r="II467" s="2"/>
      <c r="IJ467" s="2"/>
      <c r="IK467" s="2"/>
      <c r="IL467" s="2"/>
      <c r="IM467" s="2"/>
      <c r="IN467" s="2"/>
      <c r="IO467" s="2"/>
      <c r="IP467" s="2"/>
      <c r="IQ467" s="2"/>
      <c r="IR467" s="2"/>
      <c r="IS467" s="2"/>
      <c r="IT467" s="2"/>
    </row>
    <row r="468" spans="1:254" s="3" customFormat="1" x14ac:dyDescent="0.2">
      <c r="A468" s="23"/>
      <c r="B468" s="24"/>
      <c r="C468" s="25"/>
      <c r="D468" s="103"/>
      <c r="E468" s="101"/>
      <c r="F468" s="101"/>
      <c r="I468" s="4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  <c r="GP468" s="2"/>
      <c r="GQ468" s="2"/>
      <c r="GR468" s="2"/>
      <c r="GS468" s="2"/>
      <c r="GT468" s="2"/>
      <c r="GU468" s="2"/>
      <c r="GV468" s="2"/>
      <c r="GW468" s="2"/>
      <c r="GX468" s="2"/>
      <c r="GY468" s="2"/>
      <c r="GZ468" s="2"/>
      <c r="HA468" s="2"/>
      <c r="HB468" s="2"/>
      <c r="HC468" s="2"/>
      <c r="HD468" s="2"/>
      <c r="HE468" s="2"/>
      <c r="HF468" s="2"/>
      <c r="HG468" s="2"/>
      <c r="HH468" s="2"/>
      <c r="HI468" s="2"/>
      <c r="HJ468" s="2"/>
      <c r="HK468" s="2"/>
      <c r="HL468" s="2"/>
      <c r="HM468" s="2"/>
      <c r="HN468" s="2"/>
      <c r="HO468" s="2"/>
      <c r="HP468" s="2"/>
      <c r="HQ468" s="2"/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/>
      <c r="IL468" s="2"/>
      <c r="IM468" s="2"/>
      <c r="IN468" s="2"/>
      <c r="IO468" s="2"/>
      <c r="IP468" s="2"/>
      <c r="IQ468" s="2"/>
      <c r="IR468" s="2"/>
      <c r="IS468" s="2"/>
      <c r="IT468" s="2"/>
    </row>
    <row r="469" spans="1:254" s="3" customFormat="1" x14ac:dyDescent="0.2">
      <c r="A469" s="23"/>
      <c r="B469" s="24"/>
      <c r="C469" s="25"/>
      <c r="D469" s="103"/>
      <c r="E469" s="101"/>
      <c r="F469" s="101"/>
      <c r="I469" s="4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  <c r="GP469" s="2"/>
      <c r="GQ469" s="2"/>
      <c r="GR469" s="2"/>
      <c r="GS469" s="2"/>
      <c r="GT469" s="2"/>
      <c r="GU469" s="2"/>
      <c r="GV469" s="2"/>
      <c r="GW469" s="2"/>
      <c r="GX469" s="2"/>
      <c r="GY469" s="2"/>
      <c r="GZ469" s="2"/>
      <c r="HA469" s="2"/>
      <c r="HB469" s="2"/>
      <c r="HC469" s="2"/>
      <c r="HD469" s="2"/>
      <c r="HE469" s="2"/>
      <c r="HF469" s="2"/>
      <c r="HG469" s="2"/>
      <c r="HH469" s="2"/>
      <c r="HI469" s="2"/>
      <c r="HJ469" s="2"/>
      <c r="HK469" s="2"/>
      <c r="HL469" s="2"/>
      <c r="HM469" s="2"/>
      <c r="HN469" s="2"/>
      <c r="HO469" s="2"/>
      <c r="HP469" s="2"/>
      <c r="HQ469" s="2"/>
      <c r="HR469" s="2"/>
      <c r="HS469" s="2"/>
      <c r="HT469" s="2"/>
      <c r="HU469" s="2"/>
      <c r="HV469" s="2"/>
      <c r="HW469" s="2"/>
      <c r="HX469" s="2"/>
      <c r="HY469" s="2"/>
      <c r="HZ469" s="2"/>
      <c r="IA469" s="2"/>
      <c r="IB469" s="2"/>
      <c r="IC469" s="2"/>
      <c r="ID469" s="2"/>
      <c r="IE469" s="2"/>
      <c r="IF469" s="2"/>
      <c r="IG469" s="2"/>
      <c r="IH469" s="2"/>
      <c r="II469" s="2"/>
      <c r="IJ469" s="2"/>
      <c r="IK469" s="2"/>
      <c r="IL469" s="2"/>
      <c r="IM469" s="2"/>
      <c r="IN469" s="2"/>
      <c r="IO469" s="2"/>
      <c r="IP469" s="2"/>
      <c r="IQ469" s="2"/>
      <c r="IR469" s="2"/>
      <c r="IS469" s="2"/>
      <c r="IT469" s="2"/>
    </row>
    <row r="470" spans="1:254" s="3" customFormat="1" x14ac:dyDescent="0.2">
      <c r="A470" s="23"/>
      <c r="B470" s="24"/>
      <c r="C470" s="25"/>
      <c r="D470" s="103"/>
      <c r="E470" s="101"/>
      <c r="F470" s="101"/>
      <c r="I470" s="4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  <c r="GP470" s="2"/>
      <c r="GQ470" s="2"/>
      <c r="GR470" s="2"/>
      <c r="GS470" s="2"/>
      <c r="GT470" s="2"/>
      <c r="GU470" s="2"/>
      <c r="GV470" s="2"/>
      <c r="GW470" s="2"/>
      <c r="GX470" s="2"/>
      <c r="GY470" s="2"/>
      <c r="GZ470" s="2"/>
      <c r="HA470" s="2"/>
      <c r="HB470" s="2"/>
      <c r="HC470" s="2"/>
      <c r="HD470" s="2"/>
      <c r="HE470" s="2"/>
      <c r="HF470" s="2"/>
      <c r="HG470" s="2"/>
      <c r="HH470" s="2"/>
      <c r="HI470" s="2"/>
      <c r="HJ470" s="2"/>
      <c r="HK470" s="2"/>
      <c r="HL470" s="2"/>
      <c r="HM470" s="2"/>
      <c r="HN470" s="2"/>
      <c r="HO470" s="2"/>
      <c r="HP470" s="2"/>
      <c r="HQ470" s="2"/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/>
      <c r="IL470" s="2"/>
      <c r="IM470" s="2"/>
      <c r="IN470" s="2"/>
      <c r="IO470" s="2"/>
      <c r="IP470" s="2"/>
      <c r="IQ470" s="2"/>
      <c r="IR470" s="2"/>
      <c r="IS470" s="2"/>
      <c r="IT470" s="2"/>
    </row>
    <row r="471" spans="1:254" s="3" customFormat="1" x14ac:dyDescent="0.2">
      <c r="A471" s="23"/>
      <c r="B471" s="24"/>
      <c r="C471" s="25"/>
      <c r="D471" s="103"/>
      <c r="E471" s="101"/>
      <c r="F471" s="101"/>
      <c r="I471" s="4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  <c r="GP471" s="2"/>
      <c r="GQ471" s="2"/>
      <c r="GR471" s="2"/>
      <c r="GS471" s="2"/>
      <c r="GT471" s="2"/>
      <c r="GU471" s="2"/>
      <c r="GV471" s="2"/>
      <c r="GW471" s="2"/>
      <c r="GX471" s="2"/>
      <c r="GY471" s="2"/>
      <c r="GZ471" s="2"/>
      <c r="HA471" s="2"/>
      <c r="HB471" s="2"/>
      <c r="HC471" s="2"/>
      <c r="HD471" s="2"/>
      <c r="HE471" s="2"/>
      <c r="HF471" s="2"/>
      <c r="HG471" s="2"/>
      <c r="HH471" s="2"/>
      <c r="HI471" s="2"/>
      <c r="HJ471" s="2"/>
      <c r="HK471" s="2"/>
      <c r="HL471" s="2"/>
      <c r="HM471" s="2"/>
      <c r="HN471" s="2"/>
      <c r="HO471" s="2"/>
      <c r="HP471" s="2"/>
      <c r="HQ471" s="2"/>
      <c r="HR471" s="2"/>
      <c r="HS471" s="2"/>
      <c r="HT471" s="2"/>
      <c r="HU471" s="2"/>
      <c r="HV471" s="2"/>
      <c r="HW471" s="2"/>
      <c r="HX471" s="2"/>
      <c r="HY471" s="2"/>
      <c r="HZ471" s="2"/>
      <c r="IA471" s="2"/>
      <c r="IB471" s="2"/>
      <c r="IC471" s="2"/>
      <c r="ID471" s="2"/>
      <c r="IE471" s="2"/>
      <c r="IF471" s="2"/>
      <c r="IG471" s="2"/>
      <c r="IH471" s="2"/>
      <c r="II471" s="2"/>
      <c r="IJ471" s="2"/>
      <c r="IK471" s="2"/>
      <c r="IL471" s="2"/>
      <c r="IM471" s="2"/>
      <c r="IN471" s="2"/>
      <c r="IO471" s="2"/>
      <c r="IP471" s="2"/>
      <c r="IQ471" s="2"/>
      <c r="IR471" s="2"/>
      <c r="IS471" s="2"/>
      <c r="IT471" s="2"/>
    </row>
    <row r="472" spans="1:254" s="3" customFormat="1" x14ac:dyDescent="0.2">
      <c r="A472" s="23"/>
      <c r="B472" s="24"/>
      <c r="C472" s="25"/>
      <c r="D472" s="103"/>
      <c r="E472" s="101"/>
      <c r="F472" s="101"/>
      <c r="I472" s="4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  <c r="GP472" s="2"/>
      <c r="GQ472" s="2"/>
      <c r="GR472" s="2"/>
      <c r="GS472" s="2"/>
      <c r="GT472" s="2"/>
      <c r="GU472" s="2"/>
      <c r="GV472" s="2"/>
      <c r="GW472" s="2"/>
      <c r="GX472" s="2"/>
      <c r="GY472" s="2"/>
      <c r="GZ472" s="2"/>
      <c r="HA472" s="2"/>
      <c r="HB472" s="2"/>
      <c r="HC472" s="2"/>
      <c r="HD472" s="2"/>
      <c r="HE472" s="2"/>
      <c r="HF472" s="2"/>
      <c r="HG472" s="2"/>
      <c r="HH472" s="2"/>
      <c r="HI472" s="2"/>
      <c r="HJ472" s="2"/>
      <c r="HK472" s="2"/>
      <c r="HL472" s="2"/>
      <c r="HM472" s="2"/>
      <c r="HN472" s="2"/>
      <c r="HO472" s="2"/>
      <c r="HP472" s="2"/>
      <c r="HQ472" s="2"/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/>
      <c r="IL472" s="2"/>
      <c r="IM472" s="2"/>
      <c r="IN472" s="2"/>
      <c r="IO472" s="2"/>
      <c r="IP472" s="2"/>
      <c r="IQ472" s="2"/>
      <c r="IR472" s="2"/>
      <c r="IS472" s="2"/>
      <c r="IT472" s="2"/>
    </row>
    <row r="473" spans="1:254" s="3" customFormat="1" x14ac:dyDescent="0.2">
      <c r="A473" s="23"/>
      <c r="B473" s="24"/>
      <c r="C473" s="25"/>
      <c r="D473" s="103"/>
      <c r="E473" s="101"/>
      <c r="F473" s="101"/>
      <c r="I473" s="4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  <c r="GP473" s="2"/>
      <c r="GQ473" s="2"/>
      <c r="GR473" s="2"/>
      <c r="GS473" s="2"/>
      <c r="GT473" s="2"/>
      <c r="GU473" s="2"/>
      <c r="GV473" s="2"/>
      <c r="GW473" s="2"/>
      <c r="GX473" s="2"/>
      <c r="GY473" s="2"/>
      <c r="GZ473" s="2"/>
      <c r="HA473" s="2"/>
      <c r="HB473" s="2"/>
      <c r="HC473" s="2"/>
      <c r="HD473" s="2"/>
      <c r="HE473" s="2"/>
      <c r="HF473" s="2"/>
      <c r="HG473" s="2"/>
      <c r="HH473" s="2"/>
      <c r="HI473" s="2"/>
      <c r="HJ473" s="2"/>
      <c r="HK473" s="2"/>
      <c r="HL473" s="2"/>
      <c r="HM473" s="2"/>
      <c r="HN473" s="2"/>
      <c r="HO473" s="2"/>
      <c r="HP473" s="2"/>
      <c r="HQ473" s="2"/>
      <c r="HR473" s="2"/>
      <c r="HS473" s="2"/>
      <c r="HT473" s="2"/>
      <c r="HU473" s="2"/>
      <c r="HV473" s="2"/>
      <c r="HW473" s="2"/>
      <c r="HX473" s="2"/>
      <c r="HY473" s="2"/>
      <c r="HZ473" s="2"/>
      <c r="IA473" s="2"/>
      <c r="IB473" s="2"/>
      <c r="IC473" s="2"/>
      <c r="ID473" s="2"/>
      <c r="IE473" s="2"/>
      <c r="IF473" s="2"/>
      <c r="IG473" s="2"/>
      <c r="IH473" s="2"/>
      <c r="II473" s="2"/>
      <c r="IJ473" s="2"/>
      <c r="IK473" s="2"/>
      <c r="IL473" s="2"/>
      <c r="IM473" s="2"/>
      <c r="IN473" s="2"/>
      <c r="IO473" s="2"/>
      <c r="IP473" s="2"/>
      <c r="IQ473" s="2"/>
      <c r="IR473" s="2"/>
      <c r="IS473" s="2"/>
      <c r="IT473" s="2"/>
    </row>
    <row r="474" spans="1:254" s="3" customFormat="1" x14ac:dyDescent="0.2">
      <c r="A474" s="23"/>
      <c r="B474" s="24"/>
      <c r="C474" s="25"/>
      <c r="D474" s="103"/>
      <c r="E474" s="101"/>
      <c r="F474" s="101"/>
      <c r="I474" s="4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  <c r="GP474" s="2"/>
      <c r="GQ474" s="2"/>
      <c r="GR474" s="2"/>
      <c r="GS474" s="2"/>
      <c r="GT474" s="2"/>
      <c r="GU474" s="2"/>
      <c r="GV474" s="2"/>
      <c r="GW474" s="2"/>
      <c r="GX474" s="2"/>
      <c r="GY474" s="2"/>
      <c r="GZ474" s="2"/>
      <c r="HA474" s="2"/>
      <c r="HB474" s="2"/>
      <c r="HC474" s="2"/>
      <c r="HD474" s="2"/>
      <c r="HE474" s="2"/>
      <c r="HF474" s="2"/>
      <c r="HG474" s="2"/>
      <c r="HH474" s="2"/>
      <c r="HI474" s="2"/>
      <c r="HJ474" s="2"/>
      <c r="HK474" s="2"/>
      <c r="HL474" s="2"/>
      <c r="HM474" s="2"/>
      <c r="HN474" s="2"/>
      <c r="HO474" s="2"/>
      <c r="HP474" s="2"/>
      <c r="HQ474" s="2"/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/>
      <c r="IL474" s="2"/>
      <c r="IM474" s="2"/>
      <c r="IN474" s="2"/>
      <c r="IO474" s="2"/>
      <c r="IP474" s="2"/>
      <c r="IQ474" s="2"/>
      <c r="IR474" s="2"/>
      <c r="IS474" s="2"/>
      <c r="IT474" s="2"/>
    </row>
    <row r="475" spans="1:254" s="3" customFormat="1" x14ac:dyDescent="0.2">
      <c r="A475" s="23"/>
      <c r="B475" s="24"/>
      <c r="C475" s="25"/>
      <c r="D475" s="103"/>
      <c r="E475" s="101"/>
      <c r="F475" s="101"/>
      <c r="I475" s="4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  <c r="GP475" s="2"/>
      <c r="GQ475" s="2"/>
      <c r="GR475" s="2"/>
      <c r="GS475" s="2"/>
      <c r="GT475" s="2"/>
      <c r="GU475" s="2"/>
      <c r="GV475" s="2"/>
      <c r="GW475" s="2"/>
      <c r="GX475" s="2"/>
      <c r="GY475" s="2"/>
      <c r="GZ475" s="2"/>
      <c r="HA475" s="2"/>
      <c r="HB475" s="2"/>
      <c r="HC475" s="2"/>
      <c r="HD475" s="2"/>
      <c r="HE475" s="2"/>
      <c r="HF475" s="2"/>
      <c r="HG475" s="2"/>
      <c r="HH475" s="2"/>
      <c r="HI475" s="2"/>
      <c r="HJ475" s="2"/>
      <c r="HK475" s="2"/>
      <c r="HL475" s="2"/>
      <c r="HM475" s="2"/>
      <c r="HN475" s="2"/>
      <c r="HO475" s="2"/>
      <c r="HP475" s="2"/>
      <c r="HQ475" s="2"/>
      <c r="HR475" s="2"/>
      <c r="HS475" s="2"/>
      <c r="HT475" s="2"/>
      <c r="HU475" s="2"/>
      <c r="HV475" s="2"/>
      <c r="HW475" s="2"/>
      <c r="HX475" s="2"/>
      <c r="HY475" s="2"/>
      <c r="HZ475" s="2"/>
      <c r="IA475" s="2"/>
      <c r="IB475" s="2"/>
      <c r="IC475" s="2"/>
      <c r="ID475" s="2"/>
      <c r="IE475" s="2"/>
      <c r="IF475" s="2"/>
      <c r="IG475" s="2"/>
      <c r="IH475" s="2"/>
      <c r="II475" s="2"/>
      <c r="IJ475" s="2"/>
      <c r="IK475" s="2"/>
      <c r="IL475" s="2"/>
      <c r="IM475" s="2"/>
      <c r="IN475" s="2"/>
      <c r="IO475" s="2"/>
      <c r="IP475" s="2"/>
      <c r="IQ475" s="2"/>
      <c r="IR475" s="2"/>
      <c r="IS475" s="2"/>
      <c r="IT475" s="2"/>
    </row>
    <row r="476" spans="1:254" s="3" customFormat="1" x14ac:dyDescent="0.2">
      <c r="A476" s="23"/>
      <c r="B476" s="24"/>
      <c r="C476" s="25"/>
      <c r="D476" s="103"/>
      <c r="E476" s="101"/>
      <c r="F476" s="101"/>
      <c r="I476" s="4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  <c r="GP476" s="2"/>
      <c r="GQ476" s="2"/>
      <c r="GR476" s="2"/>
      <c r="GS476" s="2"/>
      <c r="GT476" s="2"/>
      <c r="GU476" s="2"/>
      <c r="GV476" s="2"/>
      <c r="GW476" s="2"/>
      <c r="GX476" s="2"/>
      <c r="GY476" s="2"/>
      <c r="GZ476" s="2"/>
      <c r="HA476" s="2"/>
      <c r="HB476" s="2"/>
      <c r="HC476" s="2"/>
      <c r="HD476" s="2"/>
      <c r="HE476" s="2"/>
      <c r="HF476" s="2"/>
      <c r="HG476" s="2"/>
      <c r="HH476" s="2"/>
      <c r="HI476" s="2"/>
      <c r="HJ476" s="2"/>
      <c r="HK476" s="2"/>
      <c r="HL476" s="2"/>
      <c r="HM476" s="2"/>
      <c r="HN476" s="2"/>
      <c r="HO476" s="2"/>
      <c r="HP476" s="2"/>
      <c r="HQ476" s="2"/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/>
      <c r="IL476" s="2"/>
      <c r="IM476" s="2"/>
      <c r="IN476" s="2"/>
      <c r="IO476" s="2"/>
      <c r="IP476" s="2"/>
      <c r="IQ476" s="2"/>
      <c r="IR476" s="2"/>
      <c r="IS476" s="2"/>
      <c r="IT476" s="2"/>
    </row>
    <row r="477" spans="1:254" s="3" customFormat="1" x14ac:dyDescent="0.2">
      <c r="A477" s="23"/>
      <c r="B477" s="24"/>
      <c r="C477" s="25"/>
      <c r="D477" s="103"/>
      <c r="E477" s="101"/>
      <c r="F477" s="101"/>
      <c r="I477" s="4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  <c r="GP477" s="2"/>
      <c r="GQ477" s="2"/>
      <c r="GR477" s="2"/>
      <c r="GS477" s="2"/>
      <c r="GT477" s="2"/>
      <c r="GU477" s="2"/>
      <c r="GV477" s="2"/>
      <c r="GW477" s="2"/>
      <c r="GX477" s="2"/>
      <c r="GY477" s="2"/>
      <c r="GZ477" s="2"/>
      <c r="HA477" s="2"/>
      <c r="HB477" s="2"/>
      <c r="HC477" s="2"/>
      <c r="HD477" s="2"/>
      <c r="HE477" s="2"/>
      <c r="HF477" s="2"/>
      <c r="HG477" s="2"/>
      <c r="HH477" s="2"/>
      <c r="HI477" s="2"/>
      <c r="HJ477" s="2"/>
      <c r="HK477" s="2"/>
      <c r="HL477" s="2"/>
      <c r="HM477" s="2"/>
      <c r="HN477" s="2"/>
      <c r="HO477" s="2"/>
      <c r="HP477" s="2"/>
      <c r="HQ477" s="2"/>
      <c r="HR477" s="2"/>
      <c r="HS477" s="2"/>
      <c r="HT477" s="2"/>
      <c r="HU477" s="2"/>
      <c r="HV477" s="2"/>
      <c r="HW477" s="2"/>
      <c r="HX477" s="2"/>
      <c r="HY477" s="2"/>
      <c r="HZ477" s="2"/>
      <c r="IA477" s="2"/>
      <c r="IB477" s="2"/>
      <c r="IC477" s="2"/>
      <c r="ID477" s="2"/>
      <c r="IE477" s="2"/>
      <c r="IF477" s="2"/>
      <c r="IG477" s="2"/>
      <c r="IH477" s="2"/>
      <c r="II477" s="2"/>
      <c r="IJ477" s="2"/>
      <c r="IK477" s="2"/>
      <c r="IL477" s="2"/>
      <c r="IM477" s="2"/>
      <c r="IN477" s="2"/>
      <c r="IO477" s="2"/>
      <c r="IP477" s="2"/>
      <c r="IQ477" s="2"/>
      <c r="IR477" s="2"/>
      <c r="IS477" s="2"/>
      <c r="IT477" s="2"/>
    </row>
    <row r="478" spans="1:254" s="3" customFormat="1" x14ac:dyDescent="0.2">
      <c r="A478" s="23"/>
      <c r="B478" s="24"/>
      <c r="C478" s="25"/>
      <c r="D478" s="103"/>
      <c r="E478" s="101"/>
      <c r="F478" s="101"/>
      <c r="I478" s="4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  <c r="GP478" s="2"/>
      <c r="GQ478" s="2"/>
      <c r="GR478" s="2"/>
      <c r="GS478" s="2"/>
      <c r="GT478" s="2"/>
      <c r="GU478" s="2"/>
      <c r="GV478" s="2"/>
      <c r="GW478" s="2"/>
      <c r="GX478" s="2"/>
      <c r="GY478" s="2"/>
      <c r="GZ478" s="2"/>
      <c r="HA478" s="2"/>
      <c r="HB478" s="2"/>
      <c r="HC478" s="2"/>
      <c r="HD478" s="2"/>
      <c r="HE478" s="2"/>
      <c r="HF478" s="2"/>
      <c r="HG478" s="2"/>
      <c r="HH478" s="2"/>
      <c r="HI478" s="2"/>
      <c r="HJ478" s="2"/>
      <c r="HK478" s="2"/>
      <c r="HL478" s="2"/>
      <c r="HM478" s="2"/>
      <c r="HN478" s="2"/>
      <c r="HO478" s="2"/>
      <c r="HP478" s="2"/>
      <c r="HQ478" s="2"/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/>
      <c r="IL478" s="2"/>
      <c r="IM478" s="2"/>
      <c r="IN478" s="2"/>
      <c r="IO478" s="2"/>
      <c r="IP478" s="2"/>
      <c r="IQ478" s="2"/>
      <c r="IR478" s="2"/>
      <c r="IS478" s="2"/>
      <c r="IT478" s="2"/>
    </row>
    <row r="479" spans="1:254" s="3" customFormat="1" x14ac:dyDescent="0.2">
      <c r="A479" s="23"/>
      <c r="B479" s="24"/>
      <c r="C479" s="25"/>
      <c r="D479" s="103"/>
      <c r="E479" s="101"/>
      <c r="F479" s="101"/>
      <c r="I479" s="4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  <c r="GP479" s="2"/>
      <c r="GQ479" s="2"/>
      <c r="GR479" s="2"/>
      <c r="GS479" s="2"/>
      <c r="GT479" s="2"/>
      <c r="GU479" s="2"/>
      <c r="GV479" s="2"/>
      <c r="GW479" s="2"/>
      <c r="GX479" s="2"/>
      <c r="GY479" s="2"/>
      <c r="GZ479" s="2"/>
      <c r="HA479" s="2"/>
      <c r="HB479" s="2"/>
      <c r="HC479" s="2"/>
      <c r="HD479" s="2"/>
      <c r="HE479" s="2"/>
      <c r="HF479" s="2"/>
      <c r="HG479" s="2"/>
      <c r="HH479" s="2"/>
      <c r="HI479" s="2"/>
      <c r="HJ479" s="2"/>
      <c r="HK479" s="2"/>
      <c r="HL479" s="2"/>
      <c r="HM479" s="2"/>
      <c r="HN479" s="2"/>
      <c r="HO479" s="2"/>
      <c r="HP479" s="2"/>
      <c r="HQ479" s="2"/>
      <c r="HR479" s="2"/>
      <c r="HS479" s="2"/>
      <c r="HT479" s="2"/>
      <c r="HU479" s="2"/>
      <c r="HV479" s="2"/>
      <c r="HW479" s="2"/>
      <c r="HX479" s="2"/>
      <c r="HY479" s="2"/>
      <c r="HZ479" s="2"/>
      <c r="IA479" s="2"/>
      <c r="IB479" s="2"/>
      <c r="IC479" s="2"/>
      <c r="ID479" s="2"/>
      <c r="IE479" s="2"/>
      <c r="IF479" s="2"/>
      <c r="IG479" s="2"/>
      <c r="IH479" s="2"/>
      <c r="II479" s="2"/>
      <c r="IJ479" s="2"/>
      <c r="IK479" s="2"/>
      <c r="IL479" s="2"/>
      <c r="IM479" s="2"/>
      <c r="IN479" s="2"/>
      <c r="IO479" s="2"/>
      <c r="IP479" s="2"/>
      <c r="IQ479" s="2"/>
      <c r="IR479" s="2"/>
      <c r="IS479" s="2"/>
      <c r="IT479" s="2"/>
    </row>
    <row r="480" spans="1:254" s="3" customFormat="1" x14ac:dyDescent="0.2">
      <c r="A480" s="23"/>
      <c r="B480" s="24"/>
      <c r="C480" s="25"/>
      <c r="D480" s="103"/>
      <c r="E480" s="101"/>
      <c r="F480" s="101"/>
      <c r="I480" s="4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  <c r="GP480" s="2"/>
      <c r="GQ480" s="2"/>
      <c r="GR480" s="2"/>
      <c r="GS480" s="2"/>
      <c r="GT480" s="2"/>
      <c r="GU480" s="2"/>
      <c r="GV480" s="2"/>
      <c r="GW480" s="2"/>
      <c r="GX480" s="2"/>
      <c r="GY480" s="2"/>
      <c r="GZ480" s="2"/>
      <c r="HA480" s="2"/>
      <c r="HB480" s="2"/>
      <c r="HC480" s="2"/>
      <c r="HD480" s="2"/>
      <c r="HE480" s="2"/>
      <c r="HF480" s="2"/>
      <c r="HG480" s="2"/>
      <c r="HH480" s="2"/>
      <c r="HI480" s="2"/>
      <c r="HJ480" s="2"/>
      <c r="HK480" s="2"/>
      <c r="HL480" s="2"/>
      <c r="HM480" s="2"/>
      <c r="HN480" s="2"/>
      <c r="HO480" s="2"/>
      <c r="HP480" s="2"/>
      <c r="HQ480" s="2"/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/>
      <c r="IL480" s="2"/>
      <c r="IM480" s="2"/>
      <c r="IN480" s="2"/>
      <c r="IO480" s="2"/>
      <c r="IP480" s="2"/>
      <c r="IQ480" s="2"/>
      <c r="IR480" s="2"/>
      <c r="IS480" s="2"/>
      <c r="IT480" s="2"/>
    </row>
    <row r="481" spans="1:254" s="3" customFormat="1" x14ac:dyDescent="0.2">
      <c r="A481" s="23"/>
      <c r="B481" s="24"/>
      <c r="C481" s="25"/>
      <c r="D481" s="103"/>
      <c r="E481" s="101"/>
      <c r="F481" s="101"/>
      <c r="I481" s="4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  <c r="GP481" s="2"/>
      <c r="GQ481" s="2"/>
      <c r="GR481" s="2"/>
      <c r="GS481" s="2"/>
      <c r="GT481" s="2"/>
      <c r="GU481" s="2"/>
      <c r="GV481" s="2"/>
      <c r="GW481" s="2"/>
      <c r="GX481" s="2"/>
      <c r="GY481" s="2"/>
      <c r="GZ481" s="2"/>
      <c r="HA481" s="2"/>
      <c r="HB481" s="2"/>
      <c r="HC481" s="2"/>
      <c r="HD481" s="2"/>
      <c r="HE481" s="2"/>
      <c r="HF481" s="2"/>
      <c r="HG481" s="2"/>
      <c r="HH481" s="2"/>
      <c r="HI481" s="2"/>
      <c r="HJ481" s="2"/>
      <c r="HK481" s="2"/>
      <c r="HL481" s="2"/>
      <c r="HM481" s="2"/>
      <c r="HN481" s="2"/>
      <c r="HO481" s="2"/>
      <c r="HP481" s="2"/>
      <c r="HQ481" s="2"/>
      <c r="HR481" s="2"/>
      <c r="HS481" s="2"/>
      <c r="HT481" s="2"/>
      <c r="HU481" s="2"/>
      <c r="HV481" s="2"/>
      <c r="HW481" s="2"/>
      <c r="HX481" s="2"/>
      <c r="HY481" s="2"/>
      <c r="HZ481" s="2"/>
      <c r="IA481" s="2"/>
      <c r="IB481" s="2"/>
      <c r="IC481" s="2"/>
      <c r="ID481" s="2"/>
      <c r="IE481" s="2"/>
      <c r="IF481" s="2"/>
      <c r="IG481" s="2"/>
      <c r="IH481" s="2"/>
      <c r="II481" s="2"/>
      <c r="IJ481" s="2"/>
      <c r="IK481" s="2"/>
      <c r="IL481" s="2"/>
      <c r="IM481" s="2"/>
      <c r="IN481" s="2"/>
      <c r="IO481" s="2"/>
      <c r="IP481" s="2"/>
      <c r="IQ481" s="2"/>
      <c r="IR481" s="2"/>
      <c r="IS481" s="2"/>
      <c r="IT481" s="2"/>
    </row>
    <row r="482" spans="1:254" s="3" customFormat="1" x14ac:dyDescent="0.2">
      <c r="A482" s="23"/>
      <c r="B482" s="24"/>
      <c r="C482" s="25"/>
      <c r="D482" s="103"/>
      <c r="E482" s="101"/>
      <c r="F482" s="101"/>
      <c r="I482" s="4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  <c r="GP482" s="2"/>
      <c r="GQ482" s="2"/>
      <c r="GR482" s="2"/>
      <c r="GS482" s="2"/>
      <c r="GT482" s="2"/>
      <c r="GU482" s="2"/>
      <c r="GV482" s="2"/>
      <c r="GW482" s="2"/>
      <c r="GX482" s="2"/>
      <c r="GY482" s="2"/>
      <c r="GZ482" s="2"/>
      <c r="HA482" s="2"/>
      <c r="HB482" s="2"/>
      <c r="HC482" s="2"/>
      <c r="HD482" s="2"/>
      <c r="HE482" s="2"/>
      <c r="HF482" s="2"/>
      <c r="HG482" s="2"/>
      <c r="HH482" s="2"/>
      <c r="HI482" s="2"/>
      <c r="HJ482" s="2"/>
      <c r="HK482" s="2"/>
      <c r="HL482" s="2"/>
      <c r="HM482" s="2"/>
      <c r="HN482" s="2"/>
      <c r="HO482" s="2"/>
      <c r="HP482" s="2"/>
      <c r="HQ482" s="2"/>
      <c r="HR482" s="2"/>
      <c r="HS482" s="2"/>
      <c r="HT482" s="2"/>
      <c r="HU482" s="2"/>
      <c r="HV482" s="2"/>
      <c r="HW482" s="2"/>
      <c r="HX482" s="2"/>
      <c r="HY482" s="2"/>
      <c r="HZ482" s="2"/>
      <c r="IA482" s="2"/>
      <c r="IB482" s="2"/>
      <c r="IC482" s="2"/>
      <c r="ID482" s="2"/>
      <c r="IE482" s="2"/>
      <c r="IF482" s="2"/>
      <c r="IG482" s="2"/>
      <c r="IH482" s="2"/>
      <c r="II482" s="2"/>
      <c r="IJ482" s="2"/>
      <c r="IK482" s="2"/>
      <c r="IL482" s="2"/>
      <c r="IM482" s="2"/>
      <c r="IN482" s="2"/>
      <c r="IO482" s="2"/>
      <c r="IP482" s="2"/>
      <c r="IQ482" s="2"/>
      <c r="IR482" s="2"/>
      <c r="IS482" s="2"/>
      <c r="IT482" s="2"/>
    </row>
    <row r="483" spans="1:254" s="3" customFormat="1" x14ac:dyDescent="0.2">
      <c r="A483" s="23"/>
      <c r="B483" s="24"/>
      <c r="C483" s="25"/>
      <c r="D483" s="103"/>
      <c r="E483" s="101"/>
      <c r="F483" s="101"/>
      <c r="I483" s="4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  <c r="GP483" s="2"/>
      <c r="GQ483" s="2"/>
      <c r="GR483" s="2"/>
      <c r="GS483" s="2"/>
      <c r="GT483" s="2"/>
      <c r="GU483" s="2"/>
      <c r="GV483" s="2"/>
      <c r="GW483" s="2"/>
      <c r="GX483" s="2"/>
      <c r="GY483" s="2"/>
      <c r="GZ483" s="2"/>
      <c r="HA483" s="2"/>
      <c r="HB483" s="2"/>
      <c r="HC483" s="2"/>
      <c r="HD483" s="2"/>
      <c r="HE483" s="2"/>
      <c r="HF483" s="2"/>
      <c r="HG483" s="2"/>
      <c r="HH483" s="2"/>
      <c r="HI483" s="2"/>
      <c r="HJ483" s="2"/>
      <c r="HK483" s="2"/>
      <c r="HL483" s="2"/>
      <c r="HM483" s="2"/>
      <c r="HN483" s="2"/>
      <c r="HO483" s="2"/>
      <c r="HP483" s="2"/>
      <c r="HQ483" s="2"/>
      <c r="HR483" s="2"/>
      <c r="HS483" s="2"/>
      <c r="HT483" s="2"/>
      <c r="HU483" s="2"/>
      <c r="HV483" s="2"/>
      <c r="HW483" s="2"/>
      <c r="HX483" s="2"/>
      <c r="HY483" s="2"/>
      <c r="HZ483" s="2"/>
      <c r="IA483" s="2"/>
      <c r="IB483" s="2"/>
      <c r="IC483" s="2"/>
      <c r="ID483" s="2"/>
      <c r="IE483" s="2"/>
      <c r="IF483" s="2"/>
      <c r="IG483" s="2"/>
      <c r="IH483" s="2"/>
      <c r="II483" s="2"/>
      <c r="IJ483" s="2"/>
      <c r="IK483" s="2"/>
      <c r="IL483" s="2"/>
      <c r="IM483" s="2"/>
      <c r="IN483" s="2"/>
      <c r="IO483" s="2"/>
      <c r="IP483" s="2"/>
      <c r="IQ483" s="2"/>
      <c r="IR483" s="2"/>
      <c r="IS483" s="2"/>
      <c r="IT483" s="2"/>
    </row>
    <row r="484" spans="1:254" s="3" customFormat="1" x14ac:dyDescent="0.2">
      <c r="A484" s="23"/>
      <c r="B484" s="24"/>
      <c r="C484" s="25"/>
      <c r="D484" s="103"/>
      <c r="E484" s="101"/>
      <c r="F484" s="101"/>
      <c r="I484" s="4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  <c r="GP484" s="2"/>
      <c r="GQ484" s="2"/>
      <c r="GR484" s="2"/>
      <c r="GS484" s="2"/>
      <c r="GT484" s="2"/>
      <c r="GU484" s="2"/>
      <c r="GV484" s="2"/>
      <c r="GW484" s="2"/>
      <c r="GX484" s="2"/>
      <c r="GY484" s="2"/>
      <c r="GZ484" s="2"/>
      <c r="HA484" s="2"/>
      <c r="HB484" s="2"/>
      <c r="HC484" s="2"/>
      <c r="HD484" s="2"/>
      <c r="HE484" s="2"/>
      <c r="HF484" s="2"/>
      <c r="HG484" s="2"/>
      <c r="HH484" s="2"/>
      <c r="HI484" s="2"/>
      <c r="HJ484" s="2"/>
      <c r="HK484" s="2"/>
      <c r="HL484" s="2"/>
      <c r="HM484" s="2"/>
      <c r="HN484" s="2"/>
      <c r="HO484" s="2"/>
      <c r="HP484" s="2"/>
      <c r="HQ484" s="2"/>
      <c r="HR484" s="2"/>
      <c r="HS484" s="2"/>
      <c r="HT484" s="2"/>
      <c r="HU484" s="2"/>
      <c r="HV484" s="2"/>
      <c r="HW484" s="2"/>
      <c r="HX484" s="2"/>
      <c r="HY484" s="2"/>
      <c r="HZ484" s="2"/>
      <c r="IA484" s="2"/>
      <c r="IB484" s="2"/>
      <c r="IC484" s="2"/>
      <c r="ID484" s="2"/>
      <c r="IE484" s="2"/>
      <c r="IF484" s="2"/>
      <c r="IG484" s="2"/>
      <c r="IH484" s="2"/>
      <c r="II484" s="2"/>
      <c r="IJ484" s="2"/>
      <c r="IK484" s="2"/>
      <c r="IL484" s="2"/>
      <c r="IM484" s="2"/>
      <c r="IN484" s="2"/>
      <c r="IO484" s="2"/>
      <c r="IP484" s="2"/>
      <c r="IQ484" s="2"/>
      <c r="IR484" s="2"/>
      <c r="IS484" s="2"/>
      <c r="IT484" s="2"/>
    </row>
    <row r="485" spans="1:254" s="3" customFormat="1" x14ac:dyDescent="0.2">
      <c r="A485" s="23"/>
      <c r="B485" s="24"/>
      <c r="C485" s="25"/>
      <c r="D485" s="103"/>
      <c r="E485" s="101"/>
      <c r="F485" s="101"/>
      <c r="I485" s="4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  <c r="GP485" s="2"/>
      <c r="GQ485" s="2"/>
      <c r="GR485" s="2"/>
      <c r="GS485" s="2"/>
      <c r="GT485" s="2"/>
      <c r="GU485" s="2"/>
      <c r="GV485" s="2"/>
      <c r="GW485" s="2"/>
      <c r="GX485" s="2"/>
      <c r="GY485" s="2"/>
      <c r="GZ485" s="2"/>
      <c r="HA485" s="2"/>
      <c r="HB485" s="2"/>
      <c r="HC485" s="2"/>
      <c r="HD485" s="2"/>
      <c r="HE485" s="2"/>
      <c r="HF485" s="2"/>
      <c r="HG485" s="2"/>
      <c r="HH485" s="2"/>
      <c r="HI485" s="2"/>
      <c r="HJ485" s="2"/>
      <c r="HK485" s="2"/>
      <c r="HL485" s="2"/>
      <c r="HM485" s="2"/>
      <c r="HN485" s="2"/>
      <c r="HO485" s="2"/>
      <c r="HP485" s="2"/>
      <c r="HQ485" s="2"/>
      <c r="HR485" s="2"/>
      <c r="HS485" s="2"/>
      <c r="HT485" s="2"/>
      <c r="HU485" s="2"/>
      <c r="HV485" s="2"/>
      <c r="HW485" s="2"/>
      <c r="HX485" s="2"/>
      <c r="HY485" s="2"/>
      <c r="HZ485" s="2"/>
      <c r="IA485" s="2"/>
      <c r="IB485" s="2"/>
      <c r="IC485" s="2"/>
      <c r="ID485" s="2"/>
      <c r="IE485" s="2"/>
      <c r="IF485" s="2"/>
      <c r="IG485" s="2"/>
      <c r="IH485" s="2"/>
      <c r="II485" s="2"/>
      <c r="IJ485" s="2"/>
      <c r="IK485" s="2"/>
      <c r="IL485" s="2"/>
      <c r="IM485" s="2"/>
      <c r="IN485" s="2"/>
      <c r="IO485" s="2"/>
      <c r="IP485" s="2"/>
      <c r="IQ485" s="2"/>
      <c r="IR485" s="2"/>
      <c r="IS485" s="2"/>
      <c r="IT485" s="2"/>
    </row>
    <row r="486" spans="1:254" s="3" customFormat="1" x14ac:dyDescent="0.2">
      <c r="A486" s="23"/>
      <c r="B486" s="24"/>
      <c r="C486" s="25"/>
      <c r="D486" s="103"/>
      <c r="E486" s="101"/>
      <c r="F486" s="101"/>
      <c r="I486" s="4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  <c r="GP486" s="2"/>
      <c r="GQ486" s="2"/>
      <c r="GR486" s="2"/>
      <c r="GS486" s="2"/>
      <c r="GT486" s="2"/>
      <c r="GU486" s="2"/>
      <c r="GV486" s="2"/>
      <c r="GW486" s="2"/>
      <c r="GX486" s="2"/>
      <c r="GY486" s="2"/>
      <c r="GZ486" s="2"/>
      <c r="HA486" s="2"/>
      <c r="HB486" s="2"/>
      <c r="HC486" s="2"/>
      <c r="HD486" s="2"/>
      <c r="HE486" s="2"/>
      <c r="HF486" s="2"/>
      <c r="HG486" s="2"/>
      <c r="HH486" s="2"/>
      <c r="HI486" s="2"/>
      <c r="HJ486" s="2"/>
      <c r="HK486" s="2"/>
      <c r="HL486" s="2"/>
      <c r="HM486" s="2"/>
      <c r="HN486" s="2"/>
      <c r="HO486" s="2"/>
      <c r="HP486" s="2"/>
      <c r="HQ486" s="2"/>
      <c r="HR486" s="2"/>
      <c r="HS486" s="2"/>
      <c r="HT486" s="2"/>
      <c r="HU486" s="2"/>
      <c r="HV486" s="2"/>
      <c r="HW486" s="2"/>
      <c r="HX486" s="2"/>
      <c r="HY486" s="2"/>
      <c r="HZ486" s="2"/>
      <c r="IA486" s="2"/>
      <c r="IB486" s="2"/>
      <c r="IC486" s="2"/>
      <c r="ID486" s="2"/>
      <c r="IE486" s="2"/>
      <c r="IF486" s="2"/>
      <c r="IG486" s="2"/>
      <c r="IH486" s="2"/>
      <c r="II486" s="2"/>
      <c r="IJ486" s="2"/>
      <c r="IK486" s="2"/>
      <c r="IL486" s="2"/>
      <c r="IM486" s="2"/>
      <c r="IN486" s="2"/>
      <c r="IO486" s="2"/>
      <c r="IP486" s="2"/>
      <c r="IQ486" s="2"/>
      <c r="IR486" s="2"/>
      <c r="IS486" s="2"/>
      <c r="IT486" s="2"/>
    </row>
    <row r="487" spans="1:254" s="3" customFormat="1" x14ac:dyDescent="0.2">
      <c r="A487" s="23"/>
      <c r="B487" s="24"/>
      <c r="C487" s="25"/>
      <c r="D487" s="103"/>
      <c r="E487" s="101"/>
      <c r="F487" s="101"/>
      <c r="I487" s="4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  <c r="GP487" s="2"/>
      <c r="GQ487" s="2"/>
      <c r="GR487" s="2"/>
      <c r="GS487" s="2"/>
      <c r="GT487" s="2"/>
      <c r="GU487" s="2"/>
      <c r="GV487" s="2"/>
      <c r="GW487" s="2"/>
      <c r="GX487" s="2"/>
      <c r="GY487" s="2"/>
      <c r="GZ487" s="2"/>
      <c r="HA487" s="2"/>
      <c r="HB487" s="2"/>
      <c r="HC487" s="2"/>
      <c r="HD487" s="2"/>
      <c r="HE487" s="2"/>
      <c r="HF487" s="2"/>
      <c r="HG487" s="2"/>
      <c r="HH487" s="2"/>
      <c r="HI487" s="2"/>
      <c r="HJ487" s="2"/>
      <c r="HK487" s="2"/>
      <c r="HL487" s="2"/>
      <c r="HM487" s="2"/>
      <c r="HN487" s="2"/>
      <c r="HO487" s="2"/>
      <c r="HP487" s="2"/>
      <c r="HQ487" s="2"/>
      <c r="HR487" s="2"/>
      <c r="HS487" s="2"/>
      <c r="HT487" s="2"/>
      <c r="HU487" s="2"/>
      <c r="HV487" s="2"/>
      <c r="HW487" s="2"/>
      <c r="HX487" s="2"/>
      <c r="HY487" s="2"/>
      <c r="HZ487" s="2"/>
      <c r="IA487" s="2"/>
      <c r="IB487" s="2"/>
      <c r="IC487" s="2"/>
      <c r="ID487" s="2"/>
      <c r="IE487" s="2"/>
      <c r="IF487" s="2"/>
      <c r="IG487" s="2"/>
      <c r="IH487" s="2"/>
      <c r="II487" s="2"/>
      <c r="IJ487" s="2"/>
      <c r="IK487" s="2"/>
      <c r="IL487" s="2"/>
      <c r="IM487" s="2"/>
      <c r="IN487" s="2"/>
      <c r="IO487" s="2"/>
      <c r="IP487" s="2"/>
      <c r="IQ487" s="2"/>
      <c r="IR487" s="2"/>
      <c r="IS487" s="2"/>
      <c r="IT487" s="2"/>
    </row>
    <row r="488" spans="1:254" s="3" customFormat="1" x14ac:dyDescent="0.2">
      <c r="A488" s="23"/>
      <c r="B488" s="24"/>
      <c r="C488" s="25"/>
      <c r="D488" s="103"/>
      <c r="E488" s="101"/>
      <c r="F488" s="101"/>
      <c r="I488" s="4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  <c r="GP488" s="2"/>
      <c r="GQ488" s="2"/>
      <c r="GR488" s="2"/>
      <c r="GS488" s="2"/>
      <c r="GT488" s="2"/>
      <c r="GU488" s="2"/>
      <c r="GV488" s="2"/>
      <c r="GW488" s="2"/>
      <c r="GX488" s="2"/>
      <c r="GY488" s="2"/>
      <c r="GZ488" s="2"/>
      <c r="HA488" s="2"/>
      <c r="HB488" s="2"/>
      <c r="HC488" s="2"/>
      <c r="HD488" s="2"/>
      <c r="HE488" s="2"/>
      <c r="HF488" s="2"/>
      <c r="HG488" s="2"/>
      <c r="HH488" s="2"/>
      <c r="HI488" s="2"/>
      <c r="HJ488" s="2"/>
      <c r="HK488" s="2"/>
      <c r="HL488" s="2"/>
      <c r="HM488" s="2"/>
      <c r="HN488" s="2"/>
      <c r="HO488" s="2"/>
      <c r="HP488" s="2"/>
      <c r="HQ488" s="2"/>
      <c r="HR488" s="2"/>
      <c r="HS488" s="2"/>
      <c r="HT488" s="2"/>
      <c r="HU488" s="2"/>
      <c r="HV488" s="2"/>
      <c r="HW488" s="2"/>
      <c r="HX488" s="2"/>
      <c r="HY488" s="2"/>
      <c r="HZ488" s="2"/>
      <c r="IA488" s="2"/>
      <c r="IB488" s="2"/>
      <c r="IC488" s="2"/>
      <c r="ID488" s="2"/>
      <c r="IE488" s="2"/>
      <c r="IF488" s="2"/>
      <c r="IG488" s="2"/>
      <c r="IH488" s="2"/>
      <c r="II488" s="2"/>
      <c r="IJ488" s="2"/>
      <c r="IK488" s="2"/>
      <c r="IL488" s="2"/>
      <c r="IM488" s="2"/>
      <c r="IN488" s="2"/>
      <c r="IO488" s="2"/>
      <c r="IP488" s="2"/>
      <c r="IQ488" s="2"/>
      <c r="IR488" s="2"/>
      <c r="IS488" s="2"/>
      <c r="IT488" s="2"/>
    </row>
    <row r="489" spans="1:254" s="3" customFormat="1" x14ac:dyDescent="0.2">
      <c r="A489" s="23"/>
      <c r="B489" s="24"/>
      <c r="C489" s="25"/>
      <c r="D489" s="103"/>
      <c r="E489" s="101"/>
      <c r="F489" s="101"/>
      <c r="I489" s="4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  <c r="GP489" s="2"/>
      <c r="GQ489" s="2"/>
      <c r="GR489" s="2"/>
      <c r="GS489" s="2"/>
      <c r="GT489" s="2"/>
      <c r="GU489" s="2"/>
      <c r="GV489" s="2"/>
      <c r="GW489" s="2"/>
      <c r="GX489" s="2"/>
      <c r="GY489" s="2"/>
      <c r="GZ489" s="2"/>
      <c r="HA489" s="2"/>
      <c r="HB489" s="2"/>
      <c r="HC489" s="2"/>
      <c r="HD489" s="2"/>
      <c r="HE489" s="2"/>
      <c r="HF489" s="2"/>
      <c r="HG489" s="2"/>
      <c r="HH489" s="2"/>
      <c r="HI489" s="2"/>
      <c r="HJ489" s="2"/>
      <c r="HK489" s="2"/>
      <c r="HL489" s="2"/>
      <c r="HM489" s="2"/>
      <c r="HN489" s="2"/>
      <c r="HO489" s="2"/>
      <c r="HP489" s="2"/>
      <c r="HQ489" s="2"/>
      <c r="HR489" s="2"/>
      <c r="HS489" s="2"/>
      <c r="HT489" s="2"/>
      <c r="HU489" s="2"/>
      <c r="HV489" s="2"/>
      <c r="HW489" s="2"/>
      <c r="HX489" s="2"/>
      <c r="HY489" s="2"/>
      <c r="HZ489" s="2"/>
      <c r="IA489" s="2"/>
      <c r="IB489" s="2"/>
      <c r="IC489" s="2"/>
      <c r="ID489" s="2"/>
      <c r="IE489" s="2"/>
      <c r="IF489" s="2"/>
      <c r="IG489" s="2"/>
      <c r="IH489" s="2"/>
      <c r="II489" s="2"/>
      <c r="IJ489" s="2"/>
      <c r="IK489" s="2"/>
      <c r="IL489" s="2"/>
      <c r="IM489" s="2"/>
      <c r="IN489" s="2"/>
      <c r="IO489" s="2"/>
      <c r="IP489" s="2"/>
      <c r="IQ489" s="2"/>
      <c r="IR489" s="2"/>
      <c r="IS489" s="2"/>
      <c r="IT489" s="2"/>
    </row>
    <row r="490" spans="1:254" s="3" customFormat="1" x14ac:dyDescent="0.2">
      <c r="A490" s="23"/>
      <c r="B490" s="24"/>
      <c r="C490" s="25"/>
      <c r="D490" s="103"/>
      <c r="E490" s="101"/>
      <c r="F490" s="101"/>
      <c r="I490" s="4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  <c r="GP490" s="2"/>
      <c r="GQ490" s="2"/>
      <c r="GR490" s="2"/>
      <c r="GS490" s="2"/>
      <c r="GT490" s="2"/>
      <c r="GU490" s="2"/>
      <c r="GV490" s="2"/>
      <c r="GW490" s="2"/>
      <c r="GX490" s="2"/>
      <c r="GY490" s="2"/>
      <c r="GZ490" s="2"/>
      <c r="HA490" s="2"/>
      <c r="HB490" s="2"/>
      <c r="HC490" s="2"/>
      <c r="HD490" s="2"/>
      <c r="HE490" s="2"/>
      <c r="HF490" s="2"/>
      <c r="HG490" s="2"/>
      <c r="HH490" s="2"/>
      <c r="HI490" s="2"/>
      <c r="HJ490" s="2"/>
      <c r="HK490" s="2"/>
      <c r="HL490" s="2"/>
      <c r="HM490" s="2"/>
      <c r="HN490" s="2"/>
      <c r="HO490" s="2"/>
      <c r="HP490" s="2"/>
      <c r="HQ490" s="2"/>
      <c r="HR490" s="2"/>
      <c r="HS490" s="2"/>
      <c r="HT490" s="2"/>
      <c r="HU490" s="2"/>
      <c r="HV490" s="2"/>
      <c r="HW490" s="2"/>
      <c r="HX490" s="2"/>
      <c r="HY490" s="2"/>
      <c r="HZ490" s="2"/>
      <c r="IA490" s="2"/>
      <c r="IB490" s="2"/>
      <c r="IC490" s="2"/>
      <c r="ID490" s="2"/>
      <c r="IE490" s="2"/>
      <c r="IF490" s="2"/>
      <c r="IG490" s="2"/>
      <c r="IH490" s="2"/>
      <c r="II490" s="2"/>
      <c r="IJ490" s="2"/>
      <c r="IK490" s="2"/>
      <c r="IL490" s="2"/>
      <c r="IM490" s="2"/>
      <c r="IN490" s="2"/>
      <c r="IO490" s="2"/>
      <c r="IP490" s="2"/>
      <c r="IQ490" s="2"/>
      <c r="IR490" s="2"/>
      <c r="IS490" s="2"/>
      <c r="IT490" s="2"/>
    </row>
    <row r="491" spans="1:254" s="3" customFormat="1" x14ac:dyDescent="0.2">
      <c r="A491" s="23"/>
      <c r="B491" s="24"/>
      <c r="C491" s="25"/>
      <c r="D491" s="103"/>
      <c r="E491" s="101"/>
      <c r="F491" s="101"/>
      <c r="I491" s="4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  <c r="GP491" s="2"/>
      <c r="GQ491" s="2"/>
      <c r="GR491" s="2"/>
      <c r="GS491" s="2"/>
      <c r="GT491" s="2"/>
      <c r="GU491" s="2"/>
      <c r="GV491" s="2"/>
      <c r="GW491" s="2"/>
      <c r="GX491" s="2"/>
      <c r="GY491" s="2"/>
      <c r="GZ491" s="2"/>
      <c r="HA491" s="2"/>
      <c r="HB491" s="2"/>
      <c r="HC491" s="2"/>
      <c r="HD491" s="2"/>
      <c r="HE491" s="2"/>
      <c r="HF491" s="2"/>
      <c r="HG491" s="2"/>
      <c r="HH491" s="2"/>
      <c r="HI491" s="2"/>
      <c r="HJ491" s="2"/>
      <c r="HK491" s="2"/>
      <c r="HL491" s="2"/>
      <c r="HM491" s="2"/>
      <c r="HN491" s="2"/>
      <c r="HO491" s="2"/>
      <c r="HP491" s="2"/>
      <c r="HQ491" s="2"/>
      <c r="HR491" s="2"/>
      <c r="HS491" s="2"/>
      <c r="HT491" s="2"/>
      <c r="HU491" s="2"/>
      <c r="HV491" s="2"/>
      <c r="HW491" s="2"/>
      <c r="HX491" s="2"/>
      <c r="HY491" s="2"/>
      <c r="HZ491" s="2"/>
      <c r="IA491" s="2"/>
      <c r="IB491" s="2"/>
      <c r="IC491" s="2"/>
      <c r="ID491" s="2"/>
      <c r="IE491" s="2"/>
      <c r="IF491" s="2"/>
      <c r="IG491" s="2"/>
      <c r="IH491" s="2"/>
      <c r="II491" s="2"/>
      <c r="IJ491" s="2"/>
      <c r="IK491" s="2"/>
      <c r="IL491" s="2"/>
      <c r="IM491" s="2"/>
      <c r="IN491" s="2"/>
      <c r="IO491" s="2"/>
      <c r="IP491" s="2"/>
      <c r="IQ491" s="2"/>
      <c r="IR491" s="2"/>
      <c r="IS491" s="2"/>
      <c r="IT491" s="2"/>
    </row>
    <row r="492" spans="1:254" s="3" customFormat="1" x14ac:dyDescent="0.2">
      <c r="A492" s="23"/>
      <c r="B492" s="24"/>
      <c r="C492" s="25"/>
      <c r="D492" s="103"/>
      <c r="E492" s="101"/>
      <c r="F492" s="101"/>
      <c r="I492" s="4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  <c r="GP492" s="2"/>
      <c r="GQ492" s="2"/>
      <c r="GR492" s="2"/>
      <c r="GS492" s="2"/>
      <c r="GT492" s="2"/>
      <c r="GU492" s="2"/>
      <c r="GV492" s="2"/>
      <c r="GW492" s="2"/>
      <c r="GX492" s="2"/>
      <c r="GY492" s="2"/>
      <c r="GZ492" s="2"/>
      <c r="HA492" s="2"/>
      <c r="HB492" s="2"/>
      <c r="HC492" s="2"/>
      <c r="HD492" s="2"/>
      <c r="HE492" s="2"/>
      <c r="HF492" s="2"/>
      <c r="HG492" s="2"/>
      <c r="HH492" s="2"/>
      <c r="HI492" s="2"/>
      <c r="HJ492" s="2"/>
      <c r="HK492" s="2"/>
      <c r="HL492" s="2"/>
      <c r="HM492" s="2"/>
      <c r="HN492" s="2"/>
      <c r="HO492" s="2"/>
      <c r="HP492" s="2"/>
      <c r="HQ492" s="2"/>
      <c r="HR492" s="2"/>
      <c r="HS492" s="2"/>
      <c r="HT492" s="2"/>
      <c r="HU492" s="2"/>
      <c r="HV492" s="2"/>
      <c r="HW492" s="2"/>
      <c r="HX492" s="2"/>
      <c r="HY492" s="2"/>
      <c r="HZ492" s="2"/>
      <c r="IA492" s="2"/>
      <c r="IB492" s="2"/>
      <c r="IC492" s="2"/>
      <c r="ID492" s="2"/>
      <c r="IE492" s="2"/>
      <c r="IF492" s="2"/>
      <c r="IG492" s="2"/>
      <c r="IH492" s="2"/>
      <c r="II492" s="2"/>
      <c r="IJ492" s="2"/>
      <c r="IK492" s="2"/>
      <c r="IL492" s="2"/>
      <c r="IM492" s="2"/>
      <c r="IN492" s="2"/>
      <c r="IO492" s="2"/>
      <c r="IP492" s="2"/>
      <c r="IQ492" s="2"/>
      <c r="IR492" s="2"/>
      <c r="IS492" s="2"/>
      <c r="IT492" s="2"/>
    </row>
    <row r="493" spans="1:254" s="3" customFormat="1" x14ac:dyDescent="0.2">
      <c r="A493" s="23"/>
      <c r="B493" s="24"/>
      <c r="C493" s="25"/>
      <c r="D493" s="103"/>
      <c r="E493" s="101"/>
      <c r="F493" s="101"/>
      <c r="I493" s="4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  <c r="GP493" s="2"/>
      <c r="GQ493" s="2"/>
      <c r="GR493" s="2"/>
      <c r="GS493" s="2"/>
      <c r="GT493" s="2"/>
      <c r="GU493" s="2"/>
      <c r="GV493" s="2"/>
      <c r="GW493" s="2"/>
      <c r="GX493" s="2"/>
      <c r="GY493" s="2"/>
      <c r="GZ493" s="2"/>
      <c r="HA493" s="2"/>
      <c r="HB493" s="2"/>
      <c r="HC493" s="2"/>
      <c r="HD493" s="2"/>
      <c r="HE493" s="2"/>
      <c r="HF493" s="2"/>
      <c r="HG493" s="2"/>
      <c r="HH493" s="2"/>
      <c r="HI493" s="2"/>
      <c r="HJ493" s="2"/>
      <c r="HK493" s="2"/>
      <c r="HL493" s="2"/>
      <c r="HM493" s="2"/>
      <c r="HN493" s="2"/>
      <c r="HO493" s="2"/>
      <c r="HP493" s="2"/>
      <c r="HQ493" s="2"/>
      <c r="HR493" s="2"/>
      <c r="HS493" s="2"/>
      <c r="HT493" s="2"/>
      <c r="HU493" s="2"/>
      <c r="HV493" s="2"/>
      <c r="HW493" s="2"/>
      <c r="HX493" s="2"/>
      <c r="HY493" s="2"/>
      <c r="HZ493" s="2"/>
      <c r="IA493" s="2"/>
      <c r="IB493" s="2"/>
      <c r="IC493" s="2"/>
      <c r="ID493" s="2"/>
      <c r="IE493" s="2"/>
      <c r="IF493" s="2"/>
      <c r="IG493" s="2"/>
      <c r="IH493" s="2"/>
      <c r="II493" s="2"/>
      <c r="IJ493" s="2"/>
      <c r="IK493" s="2"/>
      <c r="IL493" s="2"/>
      <c r="IM493" s="2"/>
      <c r="IN493" s="2"/>
      <c r="IO493" s="2"/>
      <c r="IP493" s="2"/>
      <c r="IQ493" s="2"/>
      <c r="IR493" s="2"/>
      <c r="IS493" s="2"/>
      <c r="IT493" s="2"/>
    </row>
    <row r="494" spans="1:254" s="3" customFormat="1" x14ac:dyDescent="0.2">
      <c r="A494" s="23"/>
      <c r="B494" s="24"/>
      <c r="C494" s="25"/>
      <c r="D494" s="103"/>
      <c r="E494" s="101"/>
      <c r="F494" s="101"/>
      <c r="I494" s="4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  <c r="GP494" s="2"/>
      <c r="GQ494" s="2"/>
      <c r="GR494" s="2"/>
      <c r="GS494" s="2"/>
      <c r="GT494" s="2"/>
      <c r="GU494" s="2"/>
      <c r="GV494" s="2"/>
      <c r="GW494" s="2"/>
      <c r="GX494" s="2"/>
      <c r="GY494" s="2"/>
      <c r="GZ494" s="2"/>
      <c r="HA494" s="2"/>
      <c r="HB494" s="2"/>
      <c r="HC494" s="2"/>
      <c r="HD494" s="2"/>
      <c r="HE494" s="2"/>
      <c r="HF494" s="2"/>
      <c r="HG494" s="2"/>
      <c r="HH494" s="2"/>
      <c r="HI494" s="2"/>
      <c r="HJ494" s="2"/>
      <c r="HK494" s="2"/>
      <c r="HL494" s="2"/>
      <c r="HM494" s="2"/>
      <c r="HN494" s="2"/>
      <c r="HO494" s="2"/>
      <c r="HP494" s="2"/>
      <c r="HQ494" s="2"/>
      <c r="HR494" s="2"/>
      <c r="HS494" s="2"/>
      <c r="HT494" s="2"/>
      <c r="HU494" s="2"/>
      <c r="HV494" s="2"/>
      <c r="HW494" s="2"/>
      <c r="HX494" s="2"/>
      <c r="HY494" s="2"/>
      <c r="HZ494" s="2"/>
      <c r="IA494" s="2"/>
      <c r="IB494" s="2"/>
      <c r="IC494" s="2"/>
      <c r="ID494" s="2"/>
      <c r="IE494" s="2"/>
      <c r="IF494" s="2"/>
      <c r="IG494" s="2"/>
      <c r="IH494" s="2"/>
      <c r="II494" s="2"/>
      <c r="IJ494" s="2"/>
      <c r="IK494" s="2"/>
      <c r="IL494" s="2"/>
      <c r="IM494" s="2"/>
      <c r="IN494" s="2"/>
      <c r="IO494" s="2"/>
      <c r="IP494" s="2"/>
      <c r="IQ494" s="2"/>
      <c r="IR494" s="2"/>
      <c r="IS494" s="2"/>
      <c r="IT494" s="2"/>
    </row>
    <row r="495" spans="1:254" s="3" customFormat="1" x14ac:dyDescent="0.2">
      <c r="A495" s="23"/>
      <c r="B495" s="24"/>
      <c r="C495" s="25"/>
      <c r="D495" s="103"/>
      <c r="E495" s="101"/>
      <c r="F495" s="101"/>
      <c r="I495" s="4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  <c r="GP495" s="2"/>
      <c r="GQ495" s="2"/>
      <c r="GR495" s="2"/>
      <c r="GS495" s="2"/>
      <c r="GT495" s="2"/>
      <c r="GU495" s="2"/>
      <c r="GV495" s="2"/>
      <c r="GW495" s="2"/>
      <c r="GX495" s="2"/>
      <c r="GY495" s="2"/>
      <c r="GZ495" s="2"/>
      <c r="HA495" s="2"/>
      <c r="HB495" s="2"/>
      <c r="HC495" s="2"/>
      <c r="HD495" s="2"/>
      <c r="HE495" s="2"/>
      <c r="HF495" s="2"/>
      <c r="HG495" s="2"/>
      <c r="HH495" s="2"/>
      <c r="HI495" s="2"/>
      <c r="HJ495" s="2"/>
      <c r="HK495" s="2"/>
      <c r="HL495" s="2"/>
      <c r="HM495" s="2"/>
      <c r="HN495" s="2"/>
      <c r="HO495" s="2"/>
      <c r="HP495" s="2"/>
      <c r="HQ495" s="2"/>
      <c r="HR495" s="2"/>
      <c r="HS495" s="2"/>
      <c r="HT495" s="2"/>
      <c r="HU495" s="2"/>
      <c r="HV495" s="2"/>
      <c r="HW495" s="2"/>
      <c r="HX495" s="2"/>
      <c r="HY495" s="2"/>
      <c r="HZ495" s="2"/>
      <c r="IA495" s="2"/>
      <c r="IB495" s="2"/>
      <c r="IC495" s="2"/>
      <c r="ID495" s="2"/>
      <c r="IE495" s="2"/>
      <c r="IF495" s="2"/>
      <c r="IG495" s="2"/>
      <c r="IH495" s="2"/>
      <c r="II495" s="2"/>
      <c r="IJ495" s="2"/>
      <c r="IK495" s="2"/>
      <c r="IL495" s="2"/>
      <c r="IM495" s="2"/>
      <c r="IN495" s="2"/>
      <c r="IO495" s="2"/>
      <c r="IP495" s="2"/>
      <c r="IQ495" s="2"/>
      <c r="IR495" s="2"/>
      <c r="IS495" s="2"/>
      <c r="IT495" s="2"/>
    </row>
    <row r="496" spans="1:254" s="3" customFormat="1" x14ac:dyDescent="0.2">
      <c r="A496" s="23"/>
      <c r="B496" s="24"/>
      <c r="C496" s="25"/>
      <c r="D496" s="103"/>
      <c r="E496" s="101"/>
      <c r="F496" s="101"/>
      <c r="I496" s="4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  <c r="GP496" s="2"/>
      <c r="GQ496" s="2"/>
      <c r="GR496" s="2"/>
      <c r="GS496" s="2"/>
      <c r="GT496" s="2"/>
      <c r="GU496" s="2"/>
      <c r="GV496" s="2"/>
      <c r="GW496" s="2"/>
      <c r="GX496" s="2"/>
      <c r="GY496" s="2"/>
      <c r="GZ496" s="2"/>
      <c r="HA496" s="2"/>
      <c r="HB496" s="2"/>
      <c r="HC496" s="2"/>
      <c r="HD496" s="2"/>
      <c r="HE496" s="2"/>
      <c r="HF496" s="2"/>
      <c r="HG496" s="2"/>
      <c r="HH496" s="2"/>
      <c r="HI496" s="2"/>
      <c r="HJ496" s="2"/>
      <c r="HK496" s="2"/>
      <c r="HL496" s="2"/>
      <c r="HM496" s="2"/>
      <c r="HN496" s="2"/>
      <c r="HO496" s="2"/>
      <c r="HP496" s="2"/>
      <c r="HQ496" s="2"/>
      <c r="HR496" s="2"/>
      <c r="HS496" s="2"/>
      <c r="HT496" s="2"/>
      <c r="HU496" s="2"/>
      <c r="HV496" s="2"/>
      <c r="HW496" s="2"/>
      <c r="HX496" s="2"/>
      <c r="HY496" s="2"/>
      <c r="HZ496" s="2"/>
      <c r="IA496" s="2"/>
      <c r="IB496" s="2"/>
      <c r="IC496" s="2"/>
      <c r="ID496" s="2"/>
      <c r="IE496" s="2"/>
      <c r="IF496" s="2"/>
      <c r="IG496" s="2"/>
      <c r="IH496" s="2"/>
      <c r="II496" s="2"/>
      <c r="IJ496" s="2"/>
      <c r="IK496" s="2"/>
      <c r="IL496" s="2"/>
      <c r="IM496" s="2"/>
      <c r="IN496" s="2"/>
      <c r="IO496" s="2"/>
      <c r="IP496" s="2"/>
      <c r="IQ496" s="2"/>
      <c r="IR496" s="2"/>
      <c r="IS496" s="2"/>
      <c r="IT496" s="2"/>
    </row>
    <row r="497" spans="1:254" s="3" customFormat="1" x14ac:dyDescent="0.2">
      <c r="A497" s="23"/>
      <c r="B497" s="24"/>
      <c r="C497" s="25"/>
      <c r="D497" s="103"/>
      <c r="E497" s="101"/>
      <c r="F497" s="101"/>
      <c r="I497" s="4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  <c r="GP497" s="2"/>
      <c r="GQ497" s="2"/>
      <c r="GR497" s="2"/>
      <c r="GS497" s="2"/>
      <c r="GT497" s="2"/>
      <c r="GU497" s="2"/>
      <c r="GV497" s="2"/>
      <c r="GW497" s="2"/>
      <c r="GX497" s="2"/>
      <c r="GY497" s="2"/>
      <c r="GZ497" s="2"/>
      <c r="HA497" s="2"/>
      <c r="HB497" s="2"/>
      <c r="HC497" s="2"/>
      <c r="HD497" s="2"/>
      <c r="HE497" s="2"/>
      <c r="HF497" s="2"/>
      <c r="HG497" s="2"/>
      <c r="HH497" s="2"/>
      <c r="HI497" s="2"/>
      <c r="HJ497" s="2"/>
      <c r="HK497" s="2"/>
      <c r="HL497" s="2"/>
      <c r="HM497" s="2"/>
      <c r="HN497" s="2"/>
      <c r="HO497" s="2"/>
      <c r="HP497" s="2"/>
      <c r="HQ497" s="2"/>
      <c r="HR497" s="2"/>
      <c r="HS497" s="2"/>
      <c r="HT497" s="2"/>
      <c r="HU497" s="2"/>
      <c r="HV497" s="2"/>
      <c r="HW497" s="2"/>
      <c r="HX497" s="2"/>
      <c r="HY497" s="2"/>
      <c r="HZ497" s="2"/>
      <c r="IA497" s="2"/>
      <c r="IB497" s="2"/>
      <c r="IC497" s="2"/>
      <c r="ID497" s="2"/>
      <c r="IE497" s="2"/>
      <c r="IF497" s="2"/>
      <c r="IG497" s="2"/>
      <c r="IH497" s="2"/>
      <c r="II497" s="2"/>
      <c r="IJ497" s="2"/>
      <c r="IK497" s="2"/>
      <c r="IL497" s="2"/>
      <c r="IM497" s="2"/>
      <c r="IN497" s="2"/>
      <c r="IO497" s="2"/>
      <c r="IP497" s="2"/>
      <c r="IQ497" s="2"/>
      <c r="IR497" s="2"/>
      <c r="IS497" s="2"/>
      <c r="IT497" s="2"/>
    </row>
    <row r="498" spans="1:254" s="3" customFormat="1" x14ac:dyDescent="0.2">
      <c r="A498" s="23"/>
      <c r="B498" s="24"/>
      <c r="C498" s="25"/>
      <c r="D498" s="103"/>
      <c r="E498" s="101"/>
      <c r="F498" s="101"/>
      <c r="I498" s="4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  <c r="GP498" s="2"/>
      <c r="GQ498" s="2"/>
      <c r="GR498" s="2"/>
      <c r="GS498" s="2"/>
      <c r="GT498" s="2"/>
      <c r="GU498" s="2"/>
      <c r="GV498" s="2"/>
      <c r="GW498" s="2"/>
      <c r="GX498" s="2"/>
      <c r="GY498" s="2"/>
      <c r="GZ498" s="2"/>
      <c r="HA498" s="2"/>
      <c r="HB498" s="2"/>
      <c r="HC498" s="2"/>
      <c r="HD498" s="2"/>
      <c r="HE498" s="2"/>
      <c r="HF498" s="2"/>
      <c r="HG498" s="2"/>
      <c r="HH498" s="2"/>
      <c r="HI498" s="2"/>
      <c r="HJ498" s="2"/>
      <c r="HK498" s="2"/>
      <c r="HL498" s="2"/>
      <c r="HM498" s="2"/>
      <c r="HN498" s="2"/>
      <c r="HO498" s="2"/>
      <c r="HP498" s="2"/>
      <c r="HQ498" s="2"/>
      <c r="HR498" s="2"/>
      <c r="HS498" s="2"/>
      <c r="HT498" s="2"/>
      <c r="HU498" s="2"/>
      <c r="HV498" s="2"/>
      <c r="HW498" s="2"/>
      <c r="HX498" s="2"/>
      <c r="HY498" s="2"/>
      <c r="HZ498" s="2"/>
      <c r="IA498" s="2"/>
      <c r="IB498" s="2"/>
      <c r="IC498" s="2"/>
      <c r="ID498" s="2"/>
      <c r="IE498" s="2"/>
      <c r="IF498" s="2"/>
      <c r="IG498" s="2"/>
      <c r="IH498" s="2"/>
      <c r="II498" s="2"/>
      <c r="IJ498" s="2"/>
      <c r="IK498" s="2"/>
      <c r="IL498" s="2"/>
      <c r="IM498" s="2"/>
      <c r="IN498" s="2"/>
      <c r="IO498" s="2"/>
      <c r="IP498" s="2"/>
      <c r="IQ498" s="2"/>
      <c r="IR498" s="2"/>
      <c r="IS498" s="2"/>
      <c r="IT498" s="2"/>
    </row>
    <row r="499" spans="1:254" s="3" customFormat="1" x14ac:dyDescent="0.2">
      <c r="A499" s="23"/>
      <c r="B499" s="24"/>
      <c r="C499" s="25"/>
      <c r="D499" s="103"/>
      <c r="E499" s="101"/>
      <c r="F499" s="101"/>
      <c r="I499" s="4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  <c r="GP499" s="2"/>
      <c r="GQ499" s="2"/>
      <c r="GR499" s="2"/>
      <c r="GS499" s="2"/>
      <c r="GT499" s="2"/>
      <c r="GU499" s="2"/>
      <c r="GV499" s="2"/>
      <c r="GW499" s="2"/>
      <c r="GX499" s="2"/>
      <c r="GY499" s="2"/>
      <c r="GZ499" s="2"/>
      <c r="HA499" s="2"/>
      <c r="HB499" s="2"/>
      <c r="HC499" s="2"/>
      <c r="HD499" s="2"/>
      <c r="HE499" s="2"/>
      <c r="HF499" s="2"/>
      <c r="HG499" s="2"/>
      <c r="HH499" s="2"/>
      <c r="HI499" s="2"/>
      <c r="HJ499" s="2"/>
      <c r="HK499" s="2"/>
      <c r="HL499" s="2"/>
      <c r="HM499" s="2"/>
      <c r="HN499" s="2"/>
      <c r="HO499" s="2"/>
      <c r="HP499" s="2"/>
      <c r="HQ499" s="2"/>
      <c r="HR499" s="2"/>
      <c r="HS499" s="2"/>
      <c r="HT499" s="2"/>
      <c r="HU499" s="2"/>
      <c r="HV499" s="2"/>
      <c r="HW499" s="2"/>
      <c r="HX499" s="2"/>
      <c r="HY499" s="2"/>
      <c r="HZ499" s="2"/>
      <c r="IA499" s="2"/>
      <c r="IB499" s="2"/>
      <c r="IC499" s="2"/>
      <c r="ID499" s="2"/>
      <c r="IE499" s="2"/>
      <c r="IF499" s="2"/>
      <c r="IG499" s="2"/>
      <c r="IH499" s="2"/>
      <c r="II499" s="2"/>
      <c r="IJ499" s="2"/>
      <c r="IK499" s="2"/>
      <c r="IL499" s="2"/>
      <c r="IM499" s="2"/>
      <c r="IN499" s="2"/>
      <c r="IO499" s="2"/>
      <c r="IP499" s="2"/>
      <c r="IQ499" s="2"/>
      <c r="IR499" s="2"/>
      <c r="IS499" s="2"/>
      <c r="IT499" s="2"/>
    </row>
    <row r="500" spans="1:254" s="3" customFormat="1" x14ac:dyDescent="0.2">
      <c r="A500" s="23"/>
      <c r="B500" s="24"/>
      <c r="C500" s="25"/>
      <c r="D500" s="103"/>
      <c r="E500" s="101"/>
      <c r="F500" s="101"/>
      <c r="I500" s="4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  <c r="GP500" s="2"/>
      <c r="GQ500" s="2"/>
      <c r="GR500" s="2"/>
      <c r="GS500" s="2"/>
      <c r="GT500" s="2"/>
      <c r="GU500" s="2"/>
      <c r="GV500" s="2"/>
      <c r="GW500" s="2"/>
      <c r="GX500" s="2"/>
      <c r="GY500" s="2"/>
      <c r="GZ500" s="2"/>
      <c r="HA500" s="2"/>
      <c r="HB500" s="2"/>
      <c r="HC500" s="2"/>
      <c r="HD500" s="2"/>
      <c r="HE500" s="2"/>
      <c r="HF500" s="2"/>
      <c r="HG500" s="2"/>
      <c r="HH500" s="2"/>
      <c r="HI500" s="2"/>
      <c r="HJ500" s="2"/>
      <c r="HK500" s="2"/>
      <c r="HL500" s="2"/>
      <c r="HM500" s="2"/>
      <c r="HN500" s="2"/>
      <c r="HO500" s="2"/>
      <c r="HP500" s="2"/>
      <c r="HQ500" s="2"/>
      <c r="HR500" s="2"/>
      <c r="HS500" s="2"/>
      <c r="HT500" s="2"/>
      <c r="HU500" s="2"/>
      <c r="HV500" s="2"/>
      <c r="HW500" s="2"/>
      <c r="HX500" s="2"/>
      <c r="HY500" s="2"/>
      <c r="HZ500" s="2"/>
      <c r="IA500" s="2"/>
      <c r="IB500" s="2"/>
      <c r="IC500" s="2"/>
      <c r="ID500" s="2"/>
      <c r="IE500" s="2"/>
      <c r="IF500" s="2"/>
      <c r="IG500" s="2"/>
      <c r="IH500" s="2"/>
      <c r="II500" s="2"/>
      <c r="IJ500" s="2"/>
      <c r="IK500" s="2"/>
      <c r="IL500" s="2"/>
      <c r="IM500" s="2"/>
      <c r="IN500" s="2"/>
      <c r="IO500" s="2"/>
      <c r="IP500" s="2"/>
      <c r="IQ500" s="2"/>
      <c r="IR500" s="2"/>
      <c r="IS500" s="2"/>
      <c r="IT500" s="2"/>
    </row>
    <row r="501" spans="1:254" s="3" customFormat="1" x14ac:dyDescent="0.2">
      <c r="A501" s="23"/>
      <c r="B501" s="24"/>
      <c r="C501" s="25"/>
      <c r="D501" s="103"/>
      <c r="E501" s="101"/>
      <c r="F501" s="101"/>
      <c r="I501" s="4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  <c r="GP501" s="2"/>
      <c r="GQ501" s="2"/>
      <c r="GR501" s="2"/>
      <c r="GS501" s="2"/>
      <c r="GT501" s="2"/>
      <c r="GU501" s="2"/>
      <c r="GV501" s="2"/>
      <c r="GW501" s="2"/>
      <c r="GX501" s="2"/>
      <c r="GY501" s="2"/>
      <c r="GZ501" s="2"/>
      <c r="HA501" s="2"/>
      <c r="HB501" s="2"/>
      <c r="HC501" s="2"/>
      <c r="HD501" s="2"/>
      <c r="HE501" s="2"/>
      <c r="HF501" s="2"/>
      <c r="HG501" s="2"/>
      <c r="HH501" s="2"/>
      <c r="HI501" s="2"/>
      <c r="HJ501" s="2"/>
      <c r="HK501" s="2"/>
      <c r="HL501" s="2"/>
      <c r="HM501" s="2"/>
      <c r="HN501" s="2"/>
      <c r="HO501" s="2"/>
      <c r="HP501" s="2"/>
      <c r="HQ501" s="2"/>
      <c r="HR501" s="2"/>
      <c r="HS501" s="2"/>
      <c r="HT501" s="2"/>
      <c r="HU501" s="2"/>
      <c r="HV501" s="2"/>
      <c r="HW501" s="2"/>
      <c r="HX501" s="2"/>
      <c r="HY501" s="2"/>
      <c r="HZ501" s="2"/>
      <c r="IA501" s="2"/>
      <c r="IB501" s="2"/>
      <c r="IC501" s="2"/>
      <c r="ID501" s="2"/>
      <c r="IE501" s="2"/>
      <c r="IF501" s="2"/>
      <c r="IG501" s="2"/>
      <c r="IH501" s="2"/>
      <c r="II501" s="2"/>
      <c r="IJ501" s="2"/>
      <c r="IK501" s="2"/>
      <c r="IL501" s="2"/>
      <c r="IM501" s="2"/>
      <c r="IN501" s="2"/>
      <c r="IO501" s="2"/>
      <c r="IP501" s="2"/>
      <c r="IQ501" s="2"/>
      <c r="IR501" s="2"/>
      <c r="IS501" s="2"/>
      <c r="IT501" s="2"/>
    </row>
    <row r="502" spans="1:254" s="3" customFormat="1" x14ac:dyDescent="0.2">
      <c r="A502" s="23"/>
      <c r="B502" s="24"/>
      <c r="C502" s="25"/>
      <c r="D502" s="103"/>
      <c r="E502" s="101"/>
      <c r="F502" s="101"/>
      <c r="I502" s="4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  <c r="GP502" s="2"/>
      <c r="GQ502" s="2"/>
      <c r="GR502" s="2"/>
      <c r="GS502" s="2"/>
      <c r="GT502" s="2"/>
      <c r="GU502" s="2"/>
      <c r="GV502" s="2"/>
      <c r="GW502" s="2"/>
      <c r="GX502" s="2"/>
      <c r="GY502" s="2"/>
      <c r="GZ502" s="2"/>
      <c r="HA502" s="2"/>
      <c r="HB502" s="2"/>
      <c r="HC502" s="2"/>
      <c r="HD502" s="2"/>
      <c r="HE502" s="2"/>
      <c r="HF502" s="2"/>
      <c r="HG502" s="2"/>
      <c r="HH502" s="2"/>
      <c r="HI502" s="2"/>
      <c r="HJ502" s="2"/>
      <c r="HK502" s="2"/>
      <c r="HL502" s="2"/>
      <c r="HM502" s="2"/>
      <c r="HN502" s="2"/>
      <c r="HO502" s="2"/>
      <c r="HP502" s="2"/>
      <c r="HQ502" s="2"/>
      <c r="HR502" s="2"/>
      <c r="HS502" s="2"/>
      <c r="HT502" s="2"/>
      <c r="HU502" s="2"/>
      <c r="HV502" s="2"/>
      <c r="HW502" s="2"/>
      <c r="HX502" s="2"/>
      <c r="HY502" s="2"/>
      <c r="HZ502" s="2"/>
      <c r="IA502" s="2"/>
      <c r="IB502" s="2"/>
      <c r="IC502" s="2"/>
      <c r="ID502" s="2"/>
      <c r="IE502" s="2"/>
      <c r="IF502" s="2"/>
      <c r="IG502" s="2"/>
      <c r="IH502" s="2"/>
      <c r="II502" s="2"/>
      <c r="IJ502" s="2"/>
      <c r="IK502" s="2"/>
      <c r="IL502" s="2"/>
      <c r="IM502" s="2"/>
      <c r="IN502" s="2"/>
      <c r="IO502" s="2"/>
      <c r="IP502" s="2"/>
      <c r="IQ502" s="2"/>
      <c r="IR502" s="2"/>
      <c r="IS502" s="2"/>
      <c r="IT502" s="2"/>
    </row>
    <row r="503" spans="1:254" s="3" customFormat="1" x14ac:dyDescent="0.2">
      <c r="A503" s="23"/>
      <c r="B503" s="24"/>
      <c r="C503" s="25"/>
      <c r="D503" s="103"/>
      <c r="E503" s="101"/>
      <c r="F503" s="101"/>
      <c r="I503" s="4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  <c r="GP503" s="2"/>
      <c r="GQ503" s="2"/>
      <c r="GR503" s="2"/>
      <c r="GS503" s="2"/>
      <c r="GT503" s="2"/>
      <c r="GU503" s="2"/>
      <c r="GV503" s="2"/>
      <c r="GW503" s="2"/>
      <c r="GX503" s="2"/>
      <c r="GY503" s="2"/>
      <c r="GZ503" s="2"/>
      <c r="HA503" s="2"/>
      <c r="HB503" s="2"/>
      <c r="HC503" s="2"/>
      <c r="HD503" s="2"/>
      <c r="HE503" s="2"/>
      <c r="HF503" s="2"/>
      <c r="HG503" s="2"/>
      <c r="HH503" s="2"/>
      <c r="HI503" s="2"/>
      <c r="HJ503" s="2"/>
      <c r="HK503" s="2"/>
      <c r="HL503" s="2"/>
      <c r="HM503" s="2"/>
      <c r="HN503" s="2"/>
      <c r="HO503" s="2"/>
      <c r="HP503" s="2"/>
      <c r="HQ503" s="2"/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/>
      <c r="IL503" s="2"/>
      <c r="IM503" s="2"/>
      <c r="IN503" s="2"/>
      <c r="IO503" s="2"/>
      <c r="IP503" s="2"/>
      <c r="IQ503" s="2"/>
      <c r="IR503" s="2"/>
      <c r="IS503" s="2"/>
      <c r="IT503" s="2"/>
    </row>
    <row r="504" spans="1:254" s="3" customFormat="1" x14ac:dyDescent="0.2">
      <c r="A504" s="23"/>
      <c r="B504" s="24"/>
      <c r="C504" s="25"/>
      <c r="D504" s="103"/>
      <c r="E504" s="101"/>
      <c r="F504" s="101"/>
      <c r="I504" s="4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  <c r="GP504" s="2"/>
      <c r="GQ504" s="2"/>
      <c r="GR504" s="2"/>
      <c r="GS504" s="2"/>
      <c r="GT504" s="2"/>
      <c r="GU504" s="2"/>
      <c r="GV504" s="2"/>
      <c r="GW504" s="2"/>
      <c r="GX504" s="2"/>
      <c r="GY504" s="2"/>
      <c r="GZ504" s="2"/>
      <c r="HA504" s="2"/>
      <c r="HB504" s="2"/>
      <c r="HC504" s="2"/>
      <c r="HD504" s="2"/>
      <c r="HE504" s="2"/>
      <c r="HF504" s="2"/>
      <c r="HG504" s="2"/>
      <c r="HH504" s="2"/>
      <c r="HI504" s="2"/>
      <c r="HJ504" s="2"/>
      <c r="HK504" s="2"/>
      <c r="HL504" s="2"/>
      <c r="HM504" s="2"/>
      <c r="HN504" s="2"/>
      <c r="HO504" s="2"/>
      <c r="HP504" s="2"/>
      <c r="HQ504" s="2"/>
      <c r="HR504" s="2"/>
      <c r="HS504" s="2"/>
      <c r="HT504" s="2"/>
      <c r="HU504" s="2"/>
      <c r="HV504" s="2"/>
      <c r="HW504" s="2"/>
      <c r="HX504" s="2"/>
      <c r="HY504" s="2"/>
      <c r="HZ504" s="2"/>
      <c r="IA504" s="2"/>
      <c r="IB504" s="2"/>
      <c r="IC504" s="2"/>
      <c r="ID504" s="2"/>
      <c r="IE504" s="2"/>
      <c r="IF504" s="2"/>
      <c r="IG504" s="2"/>
      <c r="IH504" s="2"/>
      <c r="II504" s="2"/>
      <c r="IJ504" s="2"/>
      <c r="IK504" s="2"/>
      <c r="IL504" s="2"/>
      <c r="IM504" s="2"/>
      <c r="IN504" s="2"/>
      <c r="IO504" s="2"/>
      <c r="IP504" s="2"/>
      <c r="IQ504" s="2"/>
      <c r="IR504" s="2"/>
      <c r="IS504" s="2"/>
      <c r="IT504" s="2"/>
    </row>
    <row r="505" spans="1:254" s="3" customFormat="1" x14ac:dyDescent="0.2">
      <c r="A505" s="23"/>
      <c r="B505" s="24"/>
      <c r="C505" s="25"/>
      <c r="D505" s="103"/>
      <c r="E505" s="101"/>
      <c r="F505" s="101"/>
      <c r="I505" s="4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  <c r="GP505" s="2"/>
      <c r="GQ505" s="2"/>
      <c r="GR505" s="2"/>
      <c r="GS505" s="2"/>
      <c r="GT505" s="2"/>
      <c r="GU505" s="2"/>
      <c r="GV505" s="2"/>
      <c r="GW505" s="2"/>
      <c r="GX505" s="2"/>
      <c r="GY505" s="2"/>
      <c r="GZ505" s="2"/>
      <c r="HA505" s="2"/>
      <c r="HB505" s="2"/>
      <c r="HC505" s="2"/>
      <c r="HD505" s="2"/>
      <c r="HE505" s="2"/>
      <c r="HF505" s="2"/>
      <c r="HG505" s="2"/>
      <c r="HH505" s="2"/>
      <c r="HI505" s="2"/>
      <c r="HJ505" s="2"/>
      <c r="HK505" s="2"/>
      <c r="HL505" s="2"/>
      <c r="HM505" s="2"/>
      <c r="HN505" s="2"/>
      <c r="HO505" s="2"/>
      <c r="HP505" s="2"/>
      <c r="HQ505" s="2"/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/>
      <c r="IL505" s="2"/>
      <c r="IM505" s="2"/>
      <c r="IN505" s="2"/>
      <c r="IO505" s="2"/>
      <c r="IP505" s="2"/>
      <c r="IQ505" s="2"/>
      <c r="IR505" s="2"/>
      <c r="IS505" s="2"/>
      <c r="IT505" s="2"/>
    </row>
    <row r="506" spans="1:254" s="3" customFormat="1" x14ac:dyDescent="0.2">
      <c r="A506" s="23"/>
      <c r="B506" s="24"/>
      <c r="C506" s="25"/>
      <c r="D506" s="103"/>
      <c r="E506" s="101"/>
      <c r="F506" s="101"/>
      <c r="I506" s="4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  <c r="GP506" s="2"/>
      <c r="GQ506" s="2"/>
      <c r="GR506" s="2"/>
      <c r="GS506" s="2"/>
      <c r="GT506" s="2"/>
      <c r="GU506" s="2"/>
      <c r="GV506" s="2"/>
      <c r="GW506" s="2"/>
      <c r="GX506" s="2"/>
      <c r="GY506" s="2"/>
      <c r="GZ506" s="2"/>
      <c r="HA506" s="2"/>
      <c r="HB506" s="2"/>
      <c r="HC506" s="2"/>
      <c r="HD506" s="2"/>
      <c r="HE506" s="2"/>
      <c r="HF506" s="2"/>
      <c r="HG506" s="2"/>
      <c r="HH506" s="2"/>
      <c r="HI506" s="2"/>
      <c r="HJ506" s="2"/>
      <c r="HK506" s="2"/>
      <c r="HL506" s="2"/>
      <c r="HM506" s="2"/>
      <c r="HN506" s="2"/>
      <c r="HO506" s="2"/>
      <c r="HP506" s="2"/>
      <c r="HQ506" s="2"/>
      <c r="HR506" s="2"/>
      <c r="HS506" s="2"/>
      <c r="HT506" s="2"/>
      <c r="HU506" s="2"/>
      <c r="HV506" s="2"/>
      <c r="HW506" s="2"/>
      <c r="HX506" s="2"/>
      <c r="HY506" s="2"/>
      <c r="HZ506" s="2"/>
      <c r="IA506" s="2"/>
      <c r="IB506" s="2"/>
      <c r="IC506" s="2"/>
      <c r="ID506" s="2"/>
      <c r="IE506" s="2"/>
      <c r="IF506" s="2"/>
      <c r="IG506" s="2"/>
      <c r="IH506" s="2"/>
      <c r="II506" s="2"/>
      <c r="IJ506" s="2"/>
      <c r="IK506" s="2"/>
      <c r="IL506" s="2"/>
      <c r="IM506" s="2"/>
      <c r="IN506" s="2"/>
      <c r="IO506" s="2"/>
      <c r="IP506" s="2"/>
      <c r="IQ506" s="2"/>
      <c r="IR506" s="2"/>
      <c r="IS506" s="2"/>
      <c r="IT506" s="2"/>
    </row>
    <row r="507" spans="1:254" s="3" customFormat="1" x14ac:dyDescent="0.2">
      <c r="A507" s="23"/>
      <c r="B507" s="24"/>
      <c r="C507" s="25"/>
      <c r="D507" s="103"/>
      <c r="E507" s="101"/>
      <c r="F507" s="101"/>
      <c r="I507" s="4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  <c r="GP507" s="2"/>
      <c r="GQ507" s="2"/>
      <c r="GR507" s="2"/>
      <c r="GS507" s="2"/>
      <c r="GT507" s="2"/>
      <c r="GU507" s="2"/>
      <c r="GV507" s="2"/>
      <c r="GW507" s="2"/>
      <c r="GX507" s="2"/>
      <c r="GY507" s="2"/>
      <c r="GZ507" s="2"/>
      <c r="HA507" s="2"/>
      <c r="HB507" s="2"/>
      <c r="HC507" s="2"/>
      <c r="HD507" s="2"/>
      <c r="HE507" s="2"/>
      <c r="HF507" s="2"/>
      <c r="HG507" s="2"/>
      <c r="HH507" s="2"/>
      <c r="HI507" s="2"/>
      <c r="HJ507" s="2"/>
      <c r="HK507" s="2"/>
      <c r="HL507" s="2"/>
      <c r="HM507" s="2"/>
      <c r="HN507" s="2"/>
      <c r="HO507" s="2"/>
      <c r="HP507" s="2"/>
      <c r="HQ507" s="2"/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/>
      <c r="IL507" s="2"/>
      <c r="IM507" s="2"/>
      <c r="IN507" s="2"/>
      <c r="IO507" s="2"/>
      <c r="IP507" s="2"/>
      <c r="IQ507" s="2"/>
      <c r="IR507" s="2"/>
      <c r="IS507" s="2"/>
      <c r="IT507" s="2"/>
    </row>
    <row r="508" spans="1:254" s="3" customFormat="1" x14ac:dyDescent="0.2">
      <c r="A508" s="23"/>
      <c r="B508" s="24"/>
      <c r="C508" s="25"/>
      <c r="D508" s="103"/>
      <c r="E508" s="101"/>
      <c r="F508" s="101"/>
      <c r="I508" s="4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  <c r="GP508" s="2"/>
      <c r="GQ508" s="2"/>
      <c r="GR508" s="2"/>
      <c r="GS508" s="2"/>
      <c r="GT508" s="2"/>
      <c r="GU508" s="2"/>
      <c r="GV508" s="2"/>
      <c r="GW508" s="2"/>
      <c r="GX508" s="2"/>
      <c r="GY508" s="2"/>
      <c r="GZ508" s="2"/>
      <c r="HA508" s="2"/>
      <c r="HB508" s="2"/>
      <c r="HC508" s="2"/>
      <c r="HD508" s="2"/>
      <c r="HE508" s="2"/>
      <c r="HF508" s="2"/>
      <c r="HG508" s="2"/>
      <c r="HH508" s="2"/>
      <c r="HI508" s="2"/>
      <c r="HJ508" s="2"/>
      <c r="HK508" s="2"/>
      <c r="HL508" s="2"/>
      <c r="HM508" s="2"/>
      <c r="HN508" s="2"/>
      <c r="HO508" s="2"/>
      <c r="HP508" s="2"/>
      <c r="HQ508" s="2"/>
      <c r="HR508" s="2"/>
      <c r="HS508" s="2"/>
      <c r="HT508" s="2"/>
      <c r="HU508" s="2"/>
      <c r="HV508" s="2"/>
      <c r="HW508" s="2"/>
      <c r="HX508" s="2"/>
      <c r="HY508" s="2"/>
      <c r="HZ508" s="2"/>
      <c r="IA508" s="2"/>
      <c r="IB508" s="2"/>
      <c r="IC508" s="2"/>
      <c r="ID508" s="2"/>
      <c r="IE508" s="2"/>
      <c r="IF508" s="2"/>
      <c r="IG508" s="2"/>
      <c r="IH508" s="2"/>
      <c r="II508" s="2"/>
      <c r="IJ508" s="2"/>
      <c r="IK508" s="2"/>
      <c r="IL508" s="2"/>
      <c r="IM508" s="2"/>
      <c r="IN508" s="2"/>
      <c r="IO508" s="2"/>
      <c r="IP508" s="2"/>
      <c r="IQ508" s="2"/>
      <c r="IR508" s="2"/>
      <c r="IS508" s="2"/>
      <c r="IT508" s="2"/>
    </row>
    <row r="509" spans="1:254" s="3" customFormat="1" x14ac:dyDescent="0.2">
      <c r="A509" s="23"/>
      <c r="B509" s="24"/>
      <c r="C509" s="25"/>
      <c r="D509" s="103"/>
      <c r="E509" s="101"/>
      <c r="F509" s="101"/>
      <c r="I509" s="4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  <c r="GP509" s="2"/>
      <c r="GQ509" s="2"/>
      <c r="GR509" s="2"/>
      <c r="GS509" s="2"/>
      <c r="GT509" s="2"/>
      <c r="GU509" s="2"/>
      <c r="GV509" s="2"/>
      <c r="GW509" s="2"/>
      <c r="GX509" s="2"/>
      <c r="GY509" s="2"/>
      <c r="GZ509" s="2"/>
      <c r="HA509" s="2"/>
      <c r="HB509" s="2"/>
      <c r="HC509" s="2"/>
      <c r="HD509" s="2"/>
      <c r="HE509" s="2"/>
      <c r="HF509" s="2"/>
      <c r="HG509" s="2"/>
      <c r="HH509" s="2"/>
      <c r="HI509" s="2"/>
      <c r="HJ509" s="2"/>
      <c r="HK509" s="2"/>
      <c r="HL509" s="2"/>
      <c r="HM509" s="2"/>
      <c r="HN509" s="2"/>
      <c r="HO509" s="2"/>
      <c r="HP509" s="2"/>
      <c r="HQ509" s="2"/>
      <c r="HR509" s="2"/>
      <c r="HS509" s="2"/>
      <c r="HT509" s="2"/>
      <c r="HU509" s="2"/>
      <c r="HV509" s="2"/>
      <c r="HW509" s="2"/>
      <c r="HX509" s="2"/>
      <c r="HY509" s="2"/>
      <c r="HZ509" s="2"/>
      <c r="IA509" s="2"/>
      <c r="IB509" s="2"/>
      <c r="IC509" s="2"/>
      <c r="ID509" s="2"/>
      <c r="IE509" s="2"/>
      <c r="IF509" s="2"/>
      <c r="IG509" s="2"/>
      <c r="IH509" s="2"/>
      <c r="II509" s="2"/>
      <c r="IJ509" s="2"/>
      <c r="IK509" s="2"/>
      <c r="IL509" s="2"/>
      <c r="IM509" s="2"/>
      <c r="IN509" s="2"/>
      <c r="IO509" s="2"/>
      <c r="IP509" s="2"/>
      <c r="IQ509" s="2"/>
      <c r="IR509" s="2"/>
      <c r="IS509" s="2"/>
      <c r="IT509" s="2"/>
    </row>
    <row r="510" spans="1:254" s="3" customFormat="1" x14ac:dyDescent="0.2">
      <c r="A510" s="23"/>
      <c r="B510" s="24"/>
      <c r="C510" s="25"/>
      <c r="D510" s="103"/>
      <c r="E510" s="101"/>
      <c r="F510" s="101"/>
      <c r="I510" s="4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  <c r="GP510" s="2"/>
      <c r="GQ510" s="2"/>
      <c r="GR510" s="2"/>
      <c r="GS510" s="2"/>
      <c r="GT510" s="2"/>
      <c r="GU510" s="2"/>
      <c r="GV510" s="2"/>
      <c r="GW510" s="2"/>
      <c r="GX510" s="2"/>
      <c r="GY510" s="2"/>
      <c r="GZ510" s="2"/>
      <c r="HA510" s="2"/>
      <c r="HB510" s="2"/>
      <c r="HC510" s="2"/>
      <c r="HD510" s="2"/>
      <c r="HE510" s="2"/>
      <c r="HF510" s="2"/>
      <c r="HG510" s="2"/>
      <c r="HH510" s="2"/>
      <c r="HI510" s="2"/>
      <c r="HJ510" s="2"/>
      <c r="HK510" s="2"/>
      <c r="HL510" s="2"/>
      <c r="HM510" s="2"/>
      <c r="HN510" s="2"/>
      <c r="HO510" s="2"/>
      <c r="HP510" s="2"/>
      <c r="HQ510" s="2"/>
      <c r="HR510" s="2"/>
      <c r="HS510" s="2"/>
      <c r="HT510" s="2"/>
      <c r="HU510" s="2"/>
      <c r="HV510" s="2"/>
      <c r="HW510" s="2"/>
      <c r="HX510" s="2"/>
      <c r="HY510" s="2"/>
      <c r="HZ510" s="2"/>
      <c r="IA510" s="2"/>
      <c r="IB510" s="2"/>
      <c r="IC510" s="2"/>
      <c r="ID510" s="2"/>
      <c r="IE510" s="2"/>
      <c r="IF510" s="2"/>
      <c r="IG510" s="2"/>
      <c r="IH510" s="2"/>
      <c r="II510" s="2"/>
      <c r="IJ510" s="2"/>
      <c r="IK510" s="2"/>
      <c r="IL510" s="2"/>
      <c r="IM510" s="2"/>
      <c r="IN510" s="2"/>
      <c r="IO510" s="2"/>
      <c r="IP510" s="2"/>
      <c r="IQ510" s="2"/>
      <c r="IR510" s="2"/>
      <c r="IS510" s="2"/>
      <c r="IT510" s="2"/>
    </row>
    <row r="511" spans="1:254" s="3" customFormat="1" x14ac:dyDescent="0.2">
      <c r="A511" s="23"/>
      <c r="B511" s="24"/>
      <c r="C511" s="25"/>
      <c r="D511" s="103"/>
      <c r="E511" s="101"/>
      <c r="F511" s="101"/>
      <c r="I511" s="4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  <c r="GP511" s="2"/>
      <c r="GQ511" s="2"/>
      <c r="GR511" s="2"/>
      <c r="GS511" s="2"/>
      <c r="GT511" s="2"/>
      <c r="GU511" s="2"/>
      <c r="GV511" s="2"/>
      <c r="GW511" s="2"/>
      <c r="GX511" s="2"/>
      <c r="GY511" s="2"/>
      <c r="GZ511" s="2"/>
      <c r="HA511" s="2"/>
      <c r="HB511" s="2"/>
      <c r="HC511" s="2"/>
      <c r="HD511" s="2"/>
      <c r="HE511" s="2"/>
      <c r="HF511" s="2"/>
      <c r="HG511" s="2"/>
      <c r="HH511" s="2"/>
      <c r="HI511" s="2"/>
      <c r="HJ511" s="2"/>
      <c r="HK511" s="2"/>
      <c r="HL511" s="2"/>
      <c r="HM511" s="2"/>
      <c r="HN511" s="2"/>
      <c r="HO511" s="2"/>
      <c r="HP511" s="2"/>
      <c r="HQ511" s="2"/>
      <c r="HR511" s="2"/>
      <c r="HS511" s="2"/>
      <c r="HT511" s="2"/>
      <c r="HU511" s="2"/>
      <c r="HV511" s="2"/>
      <c r="HW511" s="2"/>
      <c r="HX511" s="2"/>
      <c r="HY511" s="2"/>
      <c r="HZ511" s="2"/>
      <c r="IA511" s="2"/>
      <c r="IB511" s="2"/>
      <c r="IC511" s="2"/>
      <c r="ID511" s="2"/>
      <c r="IE511" s="2"/>
      <c r="IF511" s="2"/>
      <c r="IG511" s="2"/>
      <c r="IH511" s="2"/>
      <c r="II511" s="2"/>
      <c r="IJ511" s="2"/>
      <c r="IK511" s="2"/>
      <c r="IL511" s="2"/>
      <c r="IM511" s="2"/>
      <c r="IN511" s="2"/>
      <c r="IO511" s="2"/>
      <c r="IP511" s="2"/>
      <c r="IQ511" s="2"/>
      <c r="IR511" s="2"/>
      <c r="IS511" s="2"/>
      <c r="IT511" s="2"/>
    </row>
    <row r="512" spans="1:254" s="3" customFormat="1" x14ac:dyDescent="0.2">
      <c r="A512" s="23"/>
      <c r="B512" s="24"/>
      <c r="C512" s="25"/>
      <c r="D512" s="103"/>
      <c r="E512" s="101"/>
      <c r="F512" s="101"/>
      <c r="I512" s="4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  <c r="GP512" s="2"/>
      <c r="GQ512" s="2"/>
      <c r="GR512" s="2"/>
      <c r="GS512" s="2"/>
      <c r="GT512" s="2"/>
      <c r="GU512" s="2"/>
      <c r="GV512" s="2"/>
      <c r="GW512" s="2"/>
      <c r="GX512" s="2"/>
      <c r="GY512" s="2"/>
      <c r="GZ512" s="2"/>
      <c r="HA512" s="2"/>
      <c r="HB512" s="2"/>
      <c r="HC512" s="2"/>
      <c r="HD512" s="2"/>
      <c r="HE512" s="2"/>
      <c r="HF512" s="2"/>
      <c r="HG512" s="2"/>
      <c r="HH512" s="2"/>
      <c r="HI512" s="2"/>
      <c r="HJ512" s="2"/>
      <c r="HK512" s="2"/>
      <c r="HL512" s="2"/>
      <c r="HM512" s="2"/>
      <c r="HN512" s="2"/>
      <c r="HO512" s="2"/>
      <c r="HP512" s="2"/>
      <c r="HQ512" s="2"/>
      <c r="HR512" s="2"/>
      <c r="HS512" s="2"/>
      <c r="HT512" s="2"/>
      <c r="HU512" s="2"/>
      <c r="HV512" s="2"/>
      <c r="HW512" s="2"/>
      <c r="HX512" s="2"/>
      <c r="HY512" s="2"/>
      <c r="HZ512" s="2"/>
      <c r="IA512" s="2"/>
      <c r="IB512" s="2"/>
      <c r="IC512" s="2"/>
      <c r="ID512" s="2"/>
      <c r="IE512" s="2"/>
      <c r="IF512" s="2"/>
      <c r="IG512" s="2"/>
      <c r="IH512" s="2"/>
      <c r="II512" s="2"/>
      <c r="IJ512" s="2"/>
      <c r="IK512" s="2"/>
      <c r="IL512" s="2"/>
      <c r="IM512" s="2"/>
      <c r="IN512" s="2"/>
      <c r="IO512" s="2"/>
      <c r="IP512" s="2"/>
      <c r="IQ512" s="2"/>
      <c r="IR512" s="2"/>
      <c r="IS512" s="2"/>
      <c r="IT512" s="2"/>
    </row>
    <row r="513" spans="1:254" s="3" customFormat="1" x14ac:dyDescent="0.2">
      <c r="A513" s="23"/>
      <c r="B513" s="24"/>
      <c r="C513" s="25"/>
      <c r="D513" s="103"/>
      <c r="E513" s="101"/>
      <c r="F513" s="101"/>
      <c r="I513" s="4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  <c r="GP513" s="2"/>
      <c r="GQ513" s="2"/>
      <c r="GR513" s="2"/>
      <c r="GS513" s="2"/>
      <c r="GT513" s="2"/>
      <c r="GU513" s="2"/>
      <c r="GV513" s="2"/>
      <c r="GW513" s="2"/>
      <c r="GX513" s="2"/>
      <c r="GY513" s="2"/>
      <c r="GZ513" s="2"/>
      <c r="HA513" s="2"/>
      <c r="HB513" s="2"/>
      <c r="HC513" s="2"/>
      <c r="HD513" s="2"/>
      <c r="HE513" s="2"/>
      <c r="HF513" s="2"/>
      <c r="HG513" s="2"/>
      <c r="HH513" s="2"/>
      <c r="HI513" s="2"/>
      <c r="HJ513" s="2"/>
      <c r="HK513" s="2"/>
      <c r="HL513" s="2"/>
      <c r="HM513" s="2"/>
      <c r="HN513" s="2"/>
      <c r="HO513" s="2"/>
      <c r="HP513" s="2"/>
      <c r="HQ513" s="2"/>
      <c r="HR513" s="2"/>
      <c r="HS513" s="2"/>
      <c r="HT513" s="2"/>
      <c r="HU513" s="2"/>
      <c r="HV513" s="2"/>
      <c r="HW513" s="2"/>
      <c r="HX513" s="2"/>
      <c r="HY513" s="2"/>
      <c r="HZ513" s="2"/>
      <c r="IA513" s="2"/>
      <c r="IB513" s="2"/>
      <c r="IC513" s="2"/>
      <c r="ID513" s="2"/>
      <c r="IE513" s="2"/>
      <c r="IF513" s="2"/>
      <c r="IG513" s="2"/>
      <c r="IH513" s="2"/>
      <c r="II513" s="2"/>
      <c r="IJ513" s="2"/>
      <c r="IK513" s="2"/>
      <c r="IL513" s="2"/>
      <c r="IM513" s="2"/>
      <c r="IN513" s="2"/>
      <c r="IO513" s="2"/>
      <c r="IP513" s="2"/>
      <c r="IQ513" s="2"/>
      <c r="IR513" s="2"/>
      <c r="IS513" s="2"/>
      <c r="IT513" s="2"/>
    </row>
    <row r="514" spans="1:254" s="3" customFormat="1" x14ac:dyDescent="0.2">
      <c r="A514" s="23"/>
      <c r="B514" s="24"/>
      <c r="C514" s="25"/>
      <c r="D514" s="103"/>
      <c r="E514" s="101"/>
      <c r="F514" s="101"/>
      <c r="I514" s="4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  <c r="GP514" s="2"/>
      <c r="GQ514" s="2"/>
      <c r="GR514" s="2"/>
      <c r="GS514" s="2"/>
      <c r="GT514" s="2"/>
      <c r="GU514" s="2"/>
      <c r="GV514" s="2"/>
      <c r="GW514" s="2"/>
      <c r="GX514" s="2"/>
      <c r="GY514" s="2"/>
      <c r="GZ514" s="2"/>
      <c r="HA514" s="2"/>
      <c r="HB514" s="2"/>
      <c r="HC514" s="2"/>
      <c r="HD514" s="2"/>
      <c r="HE514" s="2"/>
      <c r="HF514" s="2"/>
      <c r="HG514" s="2"/>
      <c r="HH514" s="2"/>
      <c r="HI514" s="2"/>
      <c r="HJ514" s="2"/>
      <c r="HK514" s="2"/>
      <c r="HL514" s="2"/>
      <c r="HM514" s="2"/>
      <c r="HN514" s="2"/>
      <c r="HO514" s="2"/>
      <c r="HP514" s="2"/>
      <c r="HQ514" s="2"/>
      <c r="HR514" s="2"/>
      <c r="HS514" s="2"/>
      <c r="HT514" s="2"/>
      <c r="HU514" s="2"/>
      <c r="HV514" s="2"/>
      <c r="HW514" s="2"/>
      <c r="HX514" s="2"/>
      <c r="HY514" s="2"/>
      <c r="HZ514" s="2"/>
      <c r="IA514" s="2"/>
      <c r="IB514" s="2"/>
      <c r="IC514" s="2"/>
      <c r="ID514" s="2"/>
      <c r="IE514" s="2"/>
      <c r="IF514" s="2"/>
      <c r="IG514" s="2"/>
      <c r="IH514" s="2"/>
      <c r="II514" s="2"/>
      <c r="IJ514" s="2"/>
      <c r="IK514" s="2"/>
      <c r="IL514" s="2"/>
      <c r="IM514" s="2"/>
      <c r="IN514" s="2"/>
      <c r="IO514" s="2"/>
      <c r="IP514" s="2"/>
      <c r="IQ514" s="2"/>
      <c r="IR514" s="2"/>
      <c r="IS514" s="2"/>
      <c r="IT514" s="2"/>
    </row>
    <row r="515" spans="1:254" s="3" customFormat="1" x14ac:dyDescent="0.2">
      <c r="A515" s="23"/>
      <c r="B515" s="24"/>
      <c r="C515" s="25"/>
      <c r="D515" s="103"/>
      <c r="E515" s="101"/>
      <c r="F515" s="101"/>
      <c r="I515" s="4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  <c r="GP515" s="2"/>
      <c r="GQ515" s="2"/>
      <c r="GR515" s="2"/>
      <c r="GS515" s="2"/>
      <c r="GT515" s="2"/>
      <c r="GU515" s="2"/>
      <c r="GV515" s="2"/>
      <c r="GW515" s="2"/>
      <c r="GX515" s="2"/>
      <c r="GY515" s="2"/>
      <c r="GZ515" s="2"/>
      <c r="HA515" s="2"/>
      <c r="HB515" s="2"/>
      <c r="HC515" s="2"/>
      <c r="HD515" s="2"/>
      <c r="HE515" s="2"/>
      <c r="HF515" s="2"/>
      <c r="HG515" s="2"/>
      <c r="HH515" s="2"/>
      <c r="HI515" s="2"/>
      <c r="HJ515" s="2"/>
      <c r="HK515" s="2"/>
      <c r="HL515" s="2"/>
      <c r="HM515" s="2"/>
      <c r="HN515" s="2"/>
      <c r="HO515" s="2"/>
      <c r="HP515" s="2"/>
      <c r="HQ515" s="2"/>
      <c r="HR515" s="2"/>
      <c r="HS515" s="2"/>
      <c r="HT515" s="2"/>
      <c r="HU515" s="2"/>
      <c r="HV515" s="2"/>
      <c r="HW515" s="2"/>
      <c r="HX515" s="2"/>
      <c r="HY515" s="2"/>
      <c r="HZ515" s="2"/>
      <c r="IA515" s="2"/>
      <c r="IB515" s="2"/>
      <c r="IC515" s="2"/>
      <c r="ID515" s="2"/>
      <c r="IE515" s="2"/>
      <c r="IF515" s="2"/>
      <c r="IG515" s="2"/>
      <c r="IH515" s="2"/>
      <c r="II515" s="2"/>
      <c r="IJ515" s="2"/>
      <c r="IK515" s="2"/>
      <c r="IL515" s="2"/>
      <c r="IM515" s="2"/>
      <c r="IN515" s="2"/>
      <c r="IO515" s="2"/>
      <c r="IP515" s="2"/>
      <c r="IQ515" s="2"/>
      <c r="IR515" s="2"/>
      <c r="IS515" s="2"/>
      <c r="IT515" s="2"/>
    </row>
    <row r="516" spans="1:254" s="3" customFormat="1" x14ac:dyDescent="0.2">
      <c r="A516" s="23"/>
      <c r="B516" s="24"/>
      <c r="C516" s="25"/>
      <c r="D516" s="103"/>
      <c r="E516" s="101"/>
      <c r="F516" s="101"/>
      <c r="I516" s="4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  <c r="GP516" s="2"/>
      <c r="GQ516" s="2"/>
      <c r="GR516" s="2"/>
      <c r="GS516" s="2"/>
      <c r="GT516" s="2"/>
      <c r="GU516" s="2"/>
      <c r="GV516" s="2"/>
      <c r="GW516" s="2"/>
      <c r="GX516" s="2"/>
      <c r="GY516" s="2"/>
      <c r="GZ516" s="2"/>
      <c r="HA516" s="2"/>
      <c r="HB516" s="2"/>
      <c r="HC516" s="2"/>
      <c r="HD516" s="2"/>
      <c r="HE516" s="2"/>
      <c r="HF516" s="2"/>
      <c r="HG516" s="2"/>
      <c r="HH516" s="2"/>
      <c r="HI516" s="2"/>
      <c r="HJ516" s="2"/>
      <c r="HK516" s="2"/>
      <c r="HL516" s="2"/>
      <c r="HM516" s="2"/>
      <c r="HN516" s="2"/>
      <c r="HO516" s="2"/>
      <c r="HP516" s="2"/>
      <c r="HQ516" s="2"/>
      <c r="HR516" s="2"/>
      <c r="HS516" s="2"/>
      <c r="HT516" s="2"/>
      <c r="HU516" s="2"/>
      <c r="HV516" s="2"/>
      <c r="HW516" s="2"/>
      <c r="HX516" s="2"/>
      <c r="HY516" s="2"/>
      <c r="HZ516" s="2"/>
      <c r="IA516" s="2"/>
      <c r="IB516" s="2"/>
      <c r="IC516" s="2"/>
      <c r="ID516" s="2"/>
      <c r="IE516" s="2"/>
      <c r="IF516" s="2"/>
      <c r="IG516" s="2"/>
      <c r="IH516" s="2"/>
      <c r="II516" s="2"/>
      <c r="IJ516" s="2"/>
      <c r="IK516" s="2"/>
      <c r="IL516" s="2"/>
      <c r="IM516" s="2"/>
      <c r="IN516" s="2"/>
      <c r="IO516" s="2"/>
      <c r="IP516" s="2"/>
      <c r="IQ516" s="2"/>
      <c r="IR516" s="2"/>
      <c r="IS516" s="2"/>
      <c r="IT516" s="2"/>
    </row>
    <row r="517" spans="1:254" s="3" customFormat="1" x14ac:dyDescent="0.2">
      <c r="A517" s="23"/>
      <c r="B517" s="24"/>
      <c r="C517" s="25"/>
      <c r="D517" s="103"/>
      <c r="E517" s="101"/>
      <c r="F517" s="101"/>
      <c r="I517" s="4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  <c r="GP517" s="2"/>
      <c r="GQ517" s="2"/>
      <c r="GR517" s="2"/>
      <c r="GS517" s="2"/>
      <c r="GT517" s="2"/>
      <c r="GU517" s="2"/>
      <c r="GV517" s="2"/>
      <c r="GW517" s="2"/>
      <c r="GX517" s="2"/>
      <c r="GY517" s="2"/>
      <c r="GZ517" s="2"/>
      <c r="HA517" s="2"/>
      <c r="HB517" s="2"/>
      <c r="HC517" s="2"/>
      <c r="HD517" s="2"/>
      <c r="HE517" s="2"/>
      <c r="HF517" s="2"/>
      <c r="HG517" s="2"/>
      <c r="HH517" s="2"/>
      <c r="HI517" s="2"/>
      <c r="HJ517" s="2"/>
      <c r="HK517" s="2"/>
      <c r="HL517" s="2"/>
      <c r="HM517" s="2"/>
      <c r="HN517" s="2"/>
      <c r="HO517" s="2"/>
      <c r="HP517" s="2"/>
      <c r="HQ517" s="2"/>
      <c r="HR517" s="2"/>
      <c r="HS517" s="2"/>
      <c r="HT517" s="2"/>
      <c r="HU517" s="2"/>
      <c r="HV517" s="2"/>
      <c r="HW517" s="2"/>
      <c r="HX517" s="2"/>
      <c r="HY517" s="2"/>
      <c r="HZ517" s="2"/>
      <c r="IA517" s="2"/>
      <c r="IB517" s="2"/>
      <c r="IC517" s="2"/>
      <c r="ID517" s="2"/>
      <c r="IE517" s="2"/>
      <c r="IF517" s="2"/>
      <c r="IG517" s="2"/>
      <c r="IH517" s="2"/>
      <c r="II517" s="2"/>
      <c r="IJ517" s="2"/>
      <c r="IK517" s="2"/>
      <c r="IL517" s="2"/>
      <c r="IM517" s="2"/>
      <c r="IN517" s="2"/>
      <c r="IO517" s="2"/>
      <c r="IP517" s="2"/>
      <c r="IQ517" s="2"/>
      <c r="IR517" s="2"/>
      <c r="IS517" s="2"/>
      <c r="IT517" s="2"/>
    </row>
    <row r="518" spans="1:254" s="3" customFormat="1" x14ac:dyDescent="0.2">
      <c r="A518" s="23"/>
      <c r="B518" s="24"/>
      <c r="C518" s="25"/>
      <c r="D518" s="103"/>
      <c r="E518" s="101"/>
      <c r="F518" s="101"/>
      <c r="I518" s="4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  <c r="GP518" s="2"/>
      <c r="GQ518" s="2"/>
      <c r="GR518" s="2"/>
      <c r="GS518" s="2"/>
      <c r="GT518" s="2"/>
      <c r="GU518" s="2"/>
      <c r="GV518" s="2"/>
      <c r="GW518" s="2"/>
      <c r="GX518" s="2"/>
      <c r="GY518" s="2"/>
      <c r="GZ518" s="2"/>
      <c r="HA518" s="2"/>
      <c r="HB518" s="2"/>
      <c r="HC518" s="2"/>
      <c r="HD518" s="2"/>
      <c r="HE518" s="2"/>
      <c r="HF518" s="2"/>
      <c r="HG518" s="2"/>
      <c r="HH518" s="2"/>
      <c r="HI518" s="2"/>
      <c r="HJ518" s="2"/>
      <c r="HK518" s="2"/>
      <c r="HL518" s="2"/>
      <c r="HM518" s="2"/>
      <c r="HN518" s="2"/>
      <c r="HO518" s="2"/>
      <c r="HP518" s="2"/>
      <c r="HQ518" s="2"/>
      <c r="HR518" s="2"/>
      <c r="HS518" s="2"/>
      <c r="HT518" s="2"/>
      <c r="HU518" s="2"/>
      <c r="HV518" s="2"/>
      <c r="HW518" s="2"/>
      <c r="HX518" s="2"/>
      <c r="HY518" s="2"/>
      <c r="HZ518" s="2"/>
      <c r="IA518" s="2"/>
      <c r="IB518" s="2"/>
      <c r="IC518" s="2"/>
      <c r="ID518" s="2"/>
      <c r="IE518" s="2"/>
      <c r="IF518" s="2"/>
      <c r="IG518" s="2"/>
      <c r="IH518" s="2"/>
      <c r="II518" s="2"/>
      <c r="IJ518" s="2"/>
      <c r="IK518" s="2"/>
      <c r="IL518" s="2"/>
      <c r="IM518" s="2"/>
      <c r="IN518" s="2"/>
      <c r="IO518" s="2"/>
      <c r="IP518" s="2"/>
      <c r="IQ518" s="2"/>
      <c r="IR518" s="2"/>
      <c r="IS518" s="2"/>
      <c r="IT518" s="2"/>
    </row>
    <row r="519" spans="1:254" s="3" customFormat="1" x14ac:dyDescent="0.2">
      <c r="A519" s="23"/>
      <c r="B519" s="24"/>
      <c r="C519" s="25"/>
      <c r="D519" s="103"/>
      <c r="E519" s="101"/>
      <c r="F519" s="101"/>
      <c r="I519" s="4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  <c r="GP519" s="2"/>
      <c r="GQ519" s="2"/>
      <c r="GR519" s="2"/>
      <c r="GS519" s="2"/>
      <c r="GT519" s="2"/>
      <c r="GU519" s="2"/>
      <c r="GV519" s="2"/>
      <c r="GW519" s="2"/>
      <c r="GX519" s="2"/>
      <c r="GY519" s="2"/>
      <c r="GZ519" s="2"/>
      <c r="HA519" s="2"/>
      <c r="HB519" s="2"/>
      <c r="HC519" s="2"/>
      <c r="HD519" s="2"/>
      <c r="HE519" s="2"/>
      <c r="HF519" s="2"/>
      <c r="HG519" s="2"/>
      <c r="HH519" s="2"/>
      <c r="HI519" s="2"/>
      <c r="HJ519" s="2"/>
      <c r="HK519" s="2"/>
      <c r="HL519" s="2"/>
      <c r="HM519" s="2"/>
      <c r="HN519" s="2"/>
      <c r="HO519" s="2"/>
      <c r="HP519" s="2"/>
      <c r="HQ519" s="2"/>
      <c r="HR519" s="2"/>
      <c r="HS519" s="2"/>
      <c r="HT519" s="2"/>
      <c r="HU519" s="2"/>
      <c r="HV519" s="2"/>
      <c r="HW519" s="2"/>
      <c r="HX519" s="2"/>
      <c r="HY519" s="2"/>
      <c r="HZ519" s="2"/>
      <c r="IA519" s="2"/>
      <c r="IB519" s="2"/>
      <c r="IC519" s="2"/>
      <c r="ID519" s="2"/>
      <c r="IE519" s="2"/>
      <c r="IF519" s="2"/>
      <c r="IG519" s="2"/>
      <c r="IH519" s="2"/>
      <c r="II519" s="2"/>
      <c r="IJ519" s="2"/>
      <c r="IK519" s="2"/>
      <c r="IL519" s="2"/>
      <c r="IM519" s="2"/>
      <c r="IN519" s="2"/>
      <c r="IO519" s="2"/>
      <c r="IP519" s="2"/>
      <c r="IQ519" s="2"/>
      <c r="IR519" s="2"/>
      <c r="IS519" s="2"/>
      <c r="IT519" s="2"/>
    </row>
    <row r="520" spans="1:254" s="3" customFormat="1" x14ac:dyDescent="0.2">
      <c r="A520" s="23"/>
      <c r="B520" s="24"/>
      <c r="C520" s="25"/>
      <c r="D520" s="103"/>
      <c r="E520" s="101"/>
      <c r="F520" s="101"/>
      <c r="I520" s="4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  <c r="GP520" s="2"/>
      <c r="GQ520" s="2"/>
      <c r="GR520" s="2"/>
      <c r="GS520" s="2"/>
      <c r="GT520" s="2"/>
      <c r="GU520" s="2"/>
      <c r="GV520" s="2"/>
      <c r="GW520" s="2"/>
      <c r="GX520" s="2"/>
      <c r="GY520" s="2"/>
      <c r="GZ520" s="2"/>
      <c r="HA520" s="2"/>
      <c r="HB520" s="2"/>
      <c r="HC520" s="2"/>
      <c r="HD520" s="2"/>
      <c r="HE520" s="2"/>
      <c r="HF520" s="2"/>
      <c r="HG520" s="2"/>
      <c r="HH520" s="2"/>
      <c r="HI520" s="2"/>
      <c r="HJ520" s="2"/>
      <c r="HK520" s="2"/>
      <c r="HL520" s="2"/>
      <c r="HM520" s="2"/>
      <c r="HN520" s="2"/>
      <c r="HO520" s="2"/>
      <c r="HP520" s="2"/>
      <c r="HQ520" s="2"/>
      <c r="HR520" s="2"/>
      <c r="HS520" s="2"/>
      <c r="HT520" s="2"/>
      <c r="HU520" s="2"/>
      <c r="HV520" s="2"/>
      <c r="HW520" s="2"/>
      <c r="HX520" s="2"/>
      <c r="HY520" s="2"/>
      <c r="HZ520" s="2"/>
      <c r="IA520" s="2"/>
      <c r="IB520" s="2"/>
      <c r="IC520" s="2"/>
      <c r="ID520" s="2"/>
      <c r="IE520" s="2"/>
      <c r="IF520" s="2"/>
      <c r="IG520" s="2"/>
      <c r="IH520" s="2"/>
      <c r="II520" s="2"/>
      <c r="IJ520" s="2"/>
      <c r="IK520" s="2"/>
      <c r="IL520" s="2"/>
      <c r="IM520" s="2"/>
      <c r="IN520" s="2"/>
      <c r="IO520" s="2"/>
      <c r="IP520" s="2"/>
      <c r="IQ520" s="2"/>
      <c r="IR520" s="2"/>
      <c r="IS520" s="2"/>
      <c r="IT520" s="2"/>
    </row>
    <row r="521" spans="1:254" s="3" customFormat="1" x14ac:dyDescent="0.2">
      <c r="A521" s="23"/>
      <c r="B521" s="24"/>
      <c r="C521" s="25"/>
      <c r="D521" s="103"/>
      <c r="E521" s="101"/>
      <c r="F521" s="101"/>
      <c r="I521" s="4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  <c r="GP521" s="2"/>
      <c r="GQ521" s="2"/>
      <c r="GR521" s="2"/>
      <c r="GS521" s="2"/>
      <c r="GT521" s="2"/>
      <c r="GU521" s="2"/>
      <c r="GV521" s="2"/>
      <c r="GW521" s="2"/>
      <c r="GX521" s="2"/>
      <c r="GY521" s="2"/>
      <c r="GZ521" s="2"/>
      <c r="HA521" s="2"/>
      <c r="HB521" s="2"/>
      <c r="HC521" s="2"/>
      <c r="HD521" s="2"/>
      <c r="HE521" s="2"/>
      <c r="HF521" s="2"/>
      <c r="HG521" s="2"/>
      <c r="HH521" s="2"/>
      <c r="HI521" s="2"/>
      <c r="HJ521" s="2"/>
      <c r="HK521" s="2"/>
      <c r="HL521" s="2"/>
      <c r="HM521" s="2"/>
      <c r="HN521" s="2"/>
      <c r="HO521" s="2"/>
      <c r="HP521" s="2"/>
      <c r="HQ521" s="2"/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/>
      <c r="IL521" s="2"/>
      <c r="IM521" s="2"/>
      <c r="IN521" s="2"/>
      <c r="IO521" s="2"/>
      <c r="IP521" s="2"/>
      <c r="IQ521" s="2"/>
      <c r="IR521" s="2"/>
      <c r="IS521" s="2"/>
      <c r="IT521" s="2"/>
    </row>
    <row r="522" spans="1:254" s="3" customFormat="1" x14ac:dyDescent="0.2">
      <c r="A522" s="23"/>
      <c r="B522" s="24"/>
      <c r="C522" s="25"/>
      <c r="D522" s="103"/>
      <c r="E522" s="101"/>
      <c r="F522" s="101"/>
      <c r="I522" s="4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  <c r="GP522" s="2"/>
      <c r="GQ522" s="2"/>
      <c r="GR522" s="2"/>
      <c r="GS522" s="2"/>
      <c r="GT522" s="2"/>
      <c r="GU522" s="2"/>
      <c r="GV522" s="2"/>
      <c r="GW522" s="2"/>
      <c r="GX522" s="2"/>
      <c r="GY522" s="2"/>
      <c r="GZ522" s="2"/>
      <c r="HA522" s="2"/>
      <c r="HB522" s="2"/>
      <c r="HC522" s="2"/>
      <c r="HD522" s="2"/>
      <c r="HE522" s="2"/>
      <c r="HF522" s="2"/>
      <c r="HG522" s="2"/>
      <c r="HH522" s="2"/>
      <c r="HI522" s="2"/>
      <c r="HJ522" s="2"/>
      <c r="HK522" s="2"/>
      <c r="HL522" s="2"/>
      <c r="HM522" s="2"/>
      <c r="HN522" s="2"/>
      <c r="HO522" s="2"/>
      <c r="HP522" s="2"/>
      <c r="HQ522" s="2"/>
      <c r="HR522" s="2"/>
      <c r="HS522" s="2"/>
      <c r="HT522" s="2"/>
      <c r="HU522" s="2"/>
      <c r="HV522" s="2"/>
      <c r="HW522" s="2"/>
      <c r="HX522" s="2"/>
      <c r="HY522" s="2"/>
      <c r="HZ522" s="2"/>
      <c r="IA522" s="2"/>
      <c r="IB522" s="2"/>
      <c r="IC522" s="2"/>
      <c r="ID522" s="2"/>
      <c r="IE522" s="2"/>
      <c r="IF522" s="2"/>
      <c r="IG522" s="2"/>
      <c r="IH522" s="2"/>
      <c r="II522" s="2"/>
      <c r="IJ522" s="2"/>
      <c r="IK522" s="2"/>
      <c r="IL522" s="2"/>
      <c r="IM522" s="2"/>
      <c r="IN522" s="2"/>
      <c r="IO522" s="2"/>
      <c r="IP522" s="2"/>
      <c r="IQ522" s="2"/>
      <c r="IR522" s="2"/>
      <c r="IS522" s="2"/>
      <c r="IT522" s="2"/>
    </row>
    <row r="523" spans="1:254" s="3" customFormat="1" x14ac:dyDescent="0.2">
      <c r="A523" s="23"/>
      <c r="B523" s="24"/>
      <c r="C523" s="25"/>
      <c r="D523" s="103"/>
      <c r="E523" s="101"/>
      <c r="F523" s="101"/>
      <c r="I523" s="4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  <c r="GP523" s="2"/>
      <c r="GQ523" s="2"/>
      <c r="GR523" s="2"/>
      <c r="GS523" s="2"/>
      <c r="GT523" s="2"/>
      <c r="GU523" s="2"/>
      <c r="GV523" s="2"/>
      <c r="GW523" s="2"/>
      <c r="GX523" s="2"/>
      <c r="GY523" s="2"/>
      <c r="GZ523" s="2"/>
      <c r="HA523" s="2"/>
      <c r="HB523" s="2"/>
      <c r="HC523" s="2"/>
      <c r="HD523" s="2"/>
      <c r="HE523" s="2"/>
      <c r="HF523" s="2"/>
      <c r="HG523" s="2"/>
      <c r="HH523" s="2"/>
      <c r="HI523" s="2"/>
      <c r="HJ523" s="2"/>
      <c r="HK523" s="2"/>
      <c r="HL523" s="2"/>
      <c r="HM523" s="2"/>
      <c r="HN523" s="2"/>
      <c r="HO523" s="2"/>
      <c r="HP523" s="2"/>
      <c r="HQ523" s="2"/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/>
      <c r="IL523" s="2"/>
      <c r="IM523" s="2"/>
      <c r="IN523" s="2"/>
      <c r="IO523" s="2"/>
      <c r="IP523" s="2"/>
      <c r="IQ523" s="2"/>
      <c r="IR523" s="2"/>
      <c r="IS523" s="2"/>
      <c r="IT523" s="2"/>
    </row>
    <row r="524" spans="1:254" s="3" customFormat="1" x14ac:dyDescent="0.2">
      <c r="A524" s="23"/>
      <c r="B524" s="24"/>
      <c r="C524" s="25"/>
      <c r="D524" s="103"/>
      <c r="E524" s="101"/>
      <c r="F524" s="101"/>
      <c r="I524" s="4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  <c r="GP524" s="2"/>
      <c r="GQ524" s="2"/>
      <c r="GR524" s="2"/>
      <c r="GS524" s="2"/>
      <c r="GT524" s="2"/>
      <c r="GU524" s="2"/>
      <c r="GV524" s="2"/>
      <c r="GW524" s="2"/>
      <c r="GX524" s="2"/>
      <c r="GY524" s="2"/>
      <c r="GZ524" s="2"/>
      <c r="HA524" s="2"/>
      <c r="HB524" s="2"/>
      <c r="HC524" s="2"/>
      <c r="HD524" s="2"/>
      <c r="HE524" s="2"/>
      <c r="HF524" s="2"/>
      <c r="HG524" s="2"/>
      <c r="HH524" s="2"/>
      <c r="HI524" s="2"/>
      <c r="HJ524" s="2"/>
      <c r="HK524" s="2"/>
      <c r="HL524" s="2"/>
      <c r="HM524" s="2"/>
      <c r="HN524" s="2"/>
      <c r="HO524" s="2"/>
      <c r="HP524" s="2"/>
      <c r="HQ524" s="2"/>
      <c r="HR524" s="2"/>
      <c r="HS524" s="2"/>
      <c r="HT524" s="2"/>
      <c r="HU524" s="2"/>
      <c r="HV524" s="2"/>
      <c r="HW524" s="2"/>
      <c r="HX524" s="2"/>
      <c r="HY524" s="2"/>
      <c r="HZ524" s="2"/>
      <c r="IA524" s="2"/>
      <c r="IB524" s="2"/>
      <c r="IC524" s="2"/>
      <c r="ID524" s="2"/>
      <c r="IE524" s="2"/>
      <c r="IF524" s="2"/>
      <c r="IG524" s="2"/>
      <c r="IH524" s="2"/>
      <c r="II524" s="2"/>
      <c r="IJ524" s="2"/>
      <c r="IK524" s="2"/>
      <c r="IL524" s="2"/>
      <c r="IM524" s="2"/>
      <c r="IN524" s="2"/>
      <c r="IO524" s="2"/>
      <c r="IP524" s="2"/>
      <c r="IQ524" s="2"/>
      <c r="IR524" s="2"/>
      <c r="IS524" s="2"/>
      <c r="IT524" s="2"/>
    </row>
    <row r="525" spans="1:254" s="3" customFormat="1" x14ac:dyDescent="0.2">
      <c r="A525" s="23"/>
      <c r="B525" s="24"/>
      <c r="C525" s="25"/>
      <c r="D525" s="103"/>
      <c r="E525" s="101"/>
      <c r="F525" s="101"/>
      <c r="I525" s="4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  <c r="GP525" s="2"/>
      <c r="GQ525" s="2"/>
      <c r="GR525" s="2"/>
      <c r="GS525" s="2"/>
      <c r="GT525" s="2"/>
      <c r="GU525" s="2"/>
      <c r="GV525" s="2"/>
      <c r="GW525" s="2"/>
      <c r="GX525" s="2"/>
      <c r="GY525" s="2"/>
      <c r="GZ525" s="2"/>
      <c r="HA525" s="2"/>
      <c r="HB525" s="2"/>
      <c r="HC525" s="2"/>
      <c r="HD525" s="2"/>
      <c r="HE525" s="2"/>
      <c r="HF525" s="2"/>
      <c r="HG525" s="2"/>
      <c r="HH525" s="2"/>
      <c r="HI525" s="2"/>
      <c r="HJ525" s="2"/>
      <c r="HK525" s="2"/>
      <c r="HL525" s="2"/>
      <c r="HM525" s="2"/>
      <c r="HN525" s="2"/>
      <c r="HO525" s="2"/>
      <c r="HP525" s="2"/>
      <c r="HQ525" s="2"/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/>
      <c r="IL525" s="2"/>
      <c r="IM525" s="2"/>
      <c r="IN525" s="2"/>
      <c r="IO525" s="2"/>
      <c r="IP525" s="2"/>
      <c r="IQ525" s="2"/>
      <c r="IR525" s="2"/>
      <c r="IS525" s="2"/>
      <c r="IT525" s="2"/>
    </row>
    <row r="526" spans="1:254" s="3" customFormat="1" x14ac:dyDescent="0.2">
      <c r="A526" s="23"/>
      <c r="B526" s="24"/>
      <c r="C526" s="25"/>
      <c r="D526" s="103"/>
      <c r="E526" s="101"/>
      <c r="F526" s="101"/>
      <c r="I526" s="4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  <c r="GP526" s="2"/>
      <c r="GQ526" s="2"/>
      <c r="GR526" s="2"/>
      <c r="GS526" s="2"/>
      <c r="GT526" s="2"/>
      <c r="GU526" s="2"/>
      <c r="GV526" s="2"/>
      <c r="GW526" s="2"/>
      <c r="GX526" s="2"/>
      <c r="GY526" s="2"/>
      <c r="GZ526" s="2"/>
      <c r="HA526" s="2"/>
      <c r="HB526" s="2"/>
      <c r="HC526" s="2"/>
      <c r="HD526" s="2"/>
      <c r="HE526" s="2"/>
      <c r="HF526" s="2"/>
      <c r="HG526" s="2"/>
      <c r="HH526" s="2"/>
      <c r="HI526" s="2"/>
      <c r="HJ526" s="2"/>
      <c r="HK526" s="2"/>
      <c r="HL526" s="2"/>
      <c r="HM526" s="2"/>
      <c r="HN526" s="2"/>
      <c r="HO526" s="2"/>
      <c r="HP526" s="2"/>
      <c r="HQ526" s="2"/>
      <c r="HR526" s="2"/>
      <c r="HS526" s="2"/>
      <c r="HT526" s="2"/>
      <c r="HU526" s="2"/>
      <c r="HV526" s="2"/>
      <c r="HW526" s="2"/>
      <c r="HX526" s="2"/>
      <c r="HY526" s="2"/>
      <c r="HZ526" s="2"/>
      <c r="IA526" s="2"/>
      <c r="IB526" s="2"/>
      <c r="IC526" s="2"/>
      <c r="ID526" s="2"/>
      <c r="IE526" s="2"/>
      <c r="IF526" s="2"/>
      <c r="IG526" s="2"/>
      <c r="IH526" s="2"/>
      <c r="II526" s="2"/>
      <c r="IJ526" s="2"/>
      <c r="IK526" s="2"/>
      <c r="IL526" s="2"/>
      <c r="IM526" s="2"/>
      <c r="IN526" s="2"/>
      <c r="IO526" s="2"/>
      <c r="IP526" s="2"/>
      <c r="IQ526" s="2"/>
      <c r="IR526" s="2"/>
      <c r="IS526" s="2"/>
      <c r="IT526" s="2"/>
    </row>
    <row r="527" spans="1:254" s="3" customFormat="1" x14ac:dyDescent="0.2">
      <c r="A527" s="23"/>
      <c r="B527" s="24"/>
      <c r="C527" s="25"/>
      <c r="D527" s="103"/>
      <c r="E527" s="101"/>
      <c r="F527" s="101"/>
      <c r="I527" s="4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  <c r="GP527" s="2"/>
      <c r="GQ527" s="2"/>
      <c r="GR527" s="2"/>
      <c r="GS527" s="2"/>
      <c r="GT527" s="2"/>
      <c r="GU527" s="2"/>
      <c r="GV527" s="2"/>
      <c r="GW527" s="2"/>
      <c r="GX527" s="2"/>
      <c r="GY527" s="2"/>
      <c r="GZ527" s="2"/>
      <c r="HA527" s="2"/>
      <c r="HB527" s="2"/>
      <c r="HC527" s="2"/>
      <c r="HD527" s="2"/>
      <c r="HE527" s="2"/>
      <c r="HF527" s="2"/>
      <c r="HG527" s="2"/>
      <c r="HH527" s="2"/>
      <c r="HI527" s="2"/>
      <c r="HJ527" s="2"/>
      <c r="HK527" s="2"/>
      <c r="HL527" s="2"/>
      <c r="HM527" s="2"/>
      <c r="HN527" s="2"/>
      <c r="HO527" s="2"/>
      <c r="HP527" s="2"/>
      <c r="HQ527" s="2"/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/>
      <c r="IL527" s="2"/>
      <c r="IM527" s="2"/>
      <c r="IN527" s="2"/>
      <c r="IO527" s="2"/>
      <c r="IP527" s="2"/>
      <c r="IQ527" s="2"/>
      <c r="IR527" s="2"/>
      <c r="IS527" s="2"/>
      <c r="IT527" s="2"/>
    </row>
    <row r="528" spans="1:254" s="3" customFormat="1" x14ac:dyDescent="0.2">
      <c r="A528" s="23"/>
      <c r="B528" s="24"/>
      <c r="C528" s="25"/>
      <c r="D528" s="103"/>
      <c r="E528" s="101"/>
      <c r="F528" s="101"/>
      <c r="I528" s="4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  <c r="GP528" s="2"/>
      <c r="GQ528" s="2"/>
      <c r="GR528" s="2"/>
      <c r="GS528" s="2"/>
      <c r="GT528" s="2"/>
      <c r="GU528" s="2"/>
      <c r="GV528" s="2"/>
      <c r="GW528" s="2"/>
      <c r="GX528" s="2"/>
      <c r="GY528" s="2"/>
      <c r="GZ528" s="2"/>
      <c r="HA528" s="2"/>
      <c r="HB528" s="2"/>
      <c r="HC528" s="2"/>
      <c r="HD528" s="2"/>
      <c r="HE528" s="2"/>
      <c r="HF528" s="2"/>
      <c r="HG528" s="2"/>
      <c r="HH528" s="2"/>
      <c r="HI528" s="2"/>
      <c r="HJ528" s="2"/>
      <c r="HK528" s="2"/>
      <c r="HL528" s="2"/>
      <c r="HM528" s="2"/>
      <c r="HN528" s="2"/>
      <c r="HO528" s="2"/>
      <c r="HP528" s="2"/>
      <c r="HQ528" s="2"/>
      <c r="HR528" s="2"/>
      <c r="HS528" s="2"/>
      <c r="HT528" s="2"/>
      <c r="HU528" s="2"/>
      <c r="HV528" s="2"/>
      <c r="HW528" s="2"/>
      <c r="HX528" s="2"/>
      <c r="HY528" s="2"/>
      <c r="HZ528" s="2"/>
      <c r="IA528" s="2"/>
      <c r="IB528" s="2"/>
      <c r="IC528" s="2"/>
      <c r="ID528" s="2"/>
      <c r="IE528" s="2"/>
      <c r="IF528" s="2"/>
      <c r="IG528" s="2"/>
      <c r="IH528" s="2"/>
      <c r="II528" s="2"/>
      <c r="IJ528" s="2"/>
      <c r="IK528" s="2"/>
      <c r="IL528" s="2"/>
      <c r="IM528" s="2"/>
      <c r="IN528" s="2"/>
      <c r="IO528" s="2"/>
      <c r="IP528" s="2"/>
      <c r="IQ528" s="2"/>
      <c r="IR528" s="2"/>
      <c r="IS528" s="2"/>
      <c r="IT528" s="2"/>
    </row>
    <row r="529" spans="1:254" s="3" customFormat="1" x14ac:dyDescent="0.2">
      <c r="A529" s="23"/>
      <c r="B529" s="24"/>
      <c r="C529" s="25"/>
      <c r="D529" s="103"/>
      <c r="E529" s="101"/>
      <c r="F529" s="101"/>
      <c r="I529" s="4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  <c r="GP529" s="2"/>
      <c r="GQ529" s="2"/>
      <c r="GR529" s="2"/>
      <c r="GS529" s="2"/>
      <c r="GT529" s="2"/>
      <c r="GU529" s="2"/>
      <c r="GV529" s="2"/>
      <c r="GW529" s="2"/>
      <c r="GX529" s="2"/>
      <c r="GY529" s="2"/>
      <c r="GZ529" s="2"/>
      <c r="HA529" s="2"/>
      <c r="HB529" s="2"/>
      <c r="HC529" s="2"/>
      <c r="HD529" s="2"/>
      <c r="HE529" s="2"/>
      <c r="HF529" s="2"/>
      <c r="HG529" s="2"/>
      <c r="HH529" s="2"/>
      <c r="HI529" s="2"/>
      <c r="HJ529" s="2"/>
      <c r="HK529" s="2"/>
      <c r="HL529" s="2"/>
      <c r="HM529" s="2"/>
      <c r="HN529" s="2"/>
      <c r="HO529" s="2"/>
      <c r="HP529" s="2"/>
      <c r="HQ529" s="2"/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/>
      <c r="IL529" s="2"/>
      <c r="IM529" s="2"/>
      <c r="IN529" s="2"/>
      <c r="IO529" s="2"/>
      <c r="IP529" s="2"/>
      <c r="IQ529" s="2"/>
      <c r="IR529" s="2"/>
      <c r="IS529" s="2"/>
      <c r="IT529" s="2"/>
    </row>
    <row r="530" spans="1:254" s="3" customFormat="1" x14ac:dyDescent="0.2">
      <c r="A530" s="23"/>
      <c r="B530" s="24"/>
      <c r="C530" s="25"/>
      <c r="D530" s="103"/>
      <c r="E530" s="101"/>
      <c r="F530" s="101"/>
      <c r="I530" s="4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  <c r="GP530" s="2"/>
      <c r="GQ530" s="2"/>
      <c r="GR530" s="2"/>
      <c r="GS530" s="2"/>
      <c r="GT530" s="2"/>
      <c r="GU530" s="2"/>
      <c r="GV530" s="2"/>
      <c r="GW530" s="2"/>
      <c r="GX530" s="2"/>
      <c r="GY530" s="2"/>
      <c r="GZ530" s="2"/>
      <c r="HA530" s="2"/>
      <c r="HB530" s="2"/>
      <c r="HC530" s="2"/>
      <c r="HD530" s="2"/>
      <c r="HE530" s="2"/>
      <c r="HF530" s="2"/>
      <c r="HG530" s="2"/>
      <c r="HH530" s="2"/>
      <c r="HI530" s="2"/>
      <c r="HJ530" s="2"/>
      <c r="HK530" s="2"/>
      <c r="HL530" s="2"/>
      <c r="HM530" s="2"/>
      <c r="HN530" s="2"/>
      <c r="HO530" s="2"/>
      <c r="HP530" s="2"/>
      <c r="HQ530" s="2"/>
      <c r="HR530" s="2"/>
      <c r="HS530" s="2"/>
      <c r="HT530" s="2"/>
      <c r="HU530" s="2"/>
      <c r="HV530" s="2"/>
      <c r="HW530" s="2"/>
      <c r="HX530" s="2"/>
      <c r="HY530" s="2"/>
      <c r="HZ530" s="2"/>
      <c r="IA530" s="2"/>
      <c r="IB530" s="2"/>
      <c r="IC530" s="2"/>
      <c r="ID530" s="2"/>
      <c r="IE530" s="2"/>
      <c r="IF530" s="2"/>
      <c r="IG530" s="2"/>
      <c r="IH530" s="2"/>
      <c r="II530" s="2"/>
      <c r="IJ530" s="2"/>
      <c r="IK530" s="2"/>
      <c r="IL530" s="2"/>
      <c r="IM530" s="2"/>
      <c r="IN530" s="2"/>
      <c r="IO530" s="2"/>
      <c r="IP530" s="2"/>
      <c r="IQ530" s="2"/>
      <c r="IR530" s="2"/>
      <c r="IS530" s="2"/>
      <c r="IT530" s="2"/>
    </row>
    <row r="531" spans="1:254" s="3" customFormat="1" x14ac:dyDescent="0.2">
      <c r="A531" s="23"/>
      <c r="B531" s="24"/>
      <c r="C531" s="25"/>
      <c r="D531" s="103"/>
      <c r="E531" s="101"/>
      <c r="F531" s="101"/>
      <c r="I531" s="4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  <c r="GP531" s="2"/>
      <c r="GQ531" s="2"/>
      <c r="GR531" s="2"/>
      <c r="GS531" s="2"/>
      <c r="GT531" s="2"/>
      <c r="GU531" s="2"/>
      <c r="GV531" s="2"/>
      <c r="GW531" s="2"/>
      <c r="GX531" s="2"/>
      <c r="GY531" s="2"/>
      <c r="GZ531" s="2"/>
      <c r="HA531" s="2"/>
      <c r="HB531" s="2"/>
      <c r="HC531" s="2"/>
      <c r="HD531" s="2"/>
      <c r="HE531" s="2"/>
      <c r="HF531" s="2"/>
      <c r="HG531" s="2"/>
      <c r="HH531" s="2"/>
      <c r="HI531" s="2"/>
      <c r="HJ531" s="2"/>
      <c r="HK531" s="2"/>
      <c r="HL531" s="2"/>
      <c r="HM531" s="2"/>
      <c r="HN531" s="2"/>
      <c r="HO531" s="2"/>
      <c r="HP531" s="2"/>
      <c r="HQ531" s="2"/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/>
      <c r="IL531" s="2"/>
      <c r="IM531" s="2"/>
      <c r="IN531" s="2"/>
      <c r="IO531" s="2"/>
      <c r="IP531" s="2"/>
      <c r="IQ531" s="2"/>
      <c r="IR531" s="2"/>
      <c r="IS531" s="2"/>
      <c r="IT531" s="2"/>
    </row>
    <row r="532" spans="1:254" s="3" customFormat="1" x14ac:dyDescent="0.2">
      <c r="A532" s="23"/>
      <c r="B532" s="24"/>
      <c r="C532" s="25"/>
      <c r="D532" s="103"/>
      <c r="E532" s="101"/>
      <c r="F532" s="101"/>
      <c r="I532" s="4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  <c r="GP532" s="2"/>
      <c r="GQ532" s="2"/>
      <c r="GR532" s="2"/>
      <c r="GS532" s="2"/>
      <c r="GT532" s="2"/>
      <c r="GU532" s="2"/>
      <c r="GV532" s="2"/>
      <c r="GW532" s="2"/>
      <c r="GX532" s="2"/>
      <c r="GY532" s="2"/>
      <c r="GZ532" s="2"/>
      <c r="HA532" s="2"/>
      <c r="HB532" s="2"/>
      <c r="HC532" s="2"/>
      <c r="HD532" s="2"/>
      <c r="HE532" s="2"/>
      <c r="HF532" s="2"/>
      <c r="HG532" s="2"/>
      <c r="HH532" s="2"/>
      <c r="HI532" s="2"/>
      <c r="HJ532" s="2"/>
      <c r="HK532" s="2"/>
      <c r="HL532" s="2"/>
      <c r="HM532" s="2"/>
      <c r="HN532" s="2"/>
      <c r="HO532" s="2"/>
      <c r="HP532" s="2"/>
      <c r="HQ532" s="2"/>
      <c r="HR532" s="2"/>
      <c r="HS532" s="2"/>
      <c r="HT532" s="2"/>
      <c r="HU532" s="2"/>
      <c r="HV532" s="2"/>
      <c r="HW532" s="2"/>
      <c r="HX532" s="2"/>
      <c r="HY532" s="2"/>
      <c r="HZ532" s="2"/>
      <c r="IA532" s="2"/>
      <c r="IB532" s="2"/>
      <c r="IC532" s="2"/>
      <c r="ID532" s="2"/>
      <c r="IE532" s="2"/>
      <c r="IF532" s="2"/>
      <c r="IG532" s="2"/>
      <c r="IH532" s="2"/>
      <c r="II532" s="2"/>
      <c r="IJ532" s="2"/>
      <c r="IK532" s="2"/>
      <c r="IL532" s="2"/>
      <c r="IM532" s="2"/>
      <c r="IN532" s="2"/>
      <c r="IO532" s="2"/>
      <c r="IP532" s="2"/>
      <c r="IQ532" s="2"/>
      <c r="IR532" s="2"/>
      <c r="IS532" s="2"/>
      <c r="IT532" s="2"/>
    </row>
    <row r="533" spans="1:254" s="3" customFormat="1" x14ac:dyDescent="0.2">
      <c r="A533" s="23"/>
      <c r="B533" s="24"/>
      <c r="C533" s="25"/>
      <c r="D533" s="103"/>
      <c r="E533" s="101"/>
      <c r="F533" s="101"/>
      <c r="I533" s="4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  <c r="GP533" s="2"/>
      <c r="GQ533" s="2"/>
      <c r="GR533" s="2"/>
      <c r="GS533" s="2"/>
      <c r="GT533" s="2"/>
      <c r="GU533" s="2"/>
      <c r="GV533" s="2"/>
      <c r="GW533" s="2"/>
      <c r="GX533" s="2"/>
      <c r="GY533" s="2"/>
      <c r="GZ533" s="2"/>
      <c r="HA533" s="2"/>
      <c r="HB533" s="2"/>
      <c r="HC533" s="2"/>
      <c r="HD533" s="2"/>
      <c r="HE533" s="2"/>
      <c r="HF533" s="2"/>
      <c r="HG533" s="2"/>
      <c r="HH533" s="2"/>
      <c r="HI533" s="2"/>
      <c r="HJ533" s="2"/>
      <c r="HK533" s="2"/>
      <c r="HL533" s="2"/>
      <c r="HM533" s="2"/>
      <c r="HN533" s="2"/>
      <c r="HO533" s="2"/>
      <c r="HP533" s="2"/>
      <c r="HQ533" s="2"/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/>
      <c r="IL533" s="2"/>
      <c r="IM533" s="2"/>
      <c r="IN533" s="2"/>
      <c r="IO533" s="2"/>
      <c r="IP533" s="2"/>
      <c r="IQ533" s="2"/>
      <c r="IR533" s="2"/>
      <c r="IS533" s="2"/>
      <c r="IT533" s="2"/>
    </row>
    <row r="534" spans="1:254" s="3" customFormat="1" x14ac:dyDescent="0.2">
      <c r="A534" s="23"/>
      <c r="B534" s="24"/>
      <c r="C534" s="25"/>
      <c r="D534" s="103"/>
      <c r="E534" s="101"/>
      <c r="F534" s="101"/>
      <c r="I534" s="4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  <c r="GP534" s="2"/>
      <c r="GQ534" s="2"/>
      <c r="GR534" s="2"/>
      <c r="GS534" s="2"/>
      <c r="GT534" s="2"/>
      <c r="GU534" s="2"/>
      <c r="GV534" s="2"/>
      <c r="GW534" s="2"/>
      <c r="GX534" s="2"/>
      <c r="GY534" s="2"/>
      <c r="GZ534" s="2"/>
      <c r="HA534" s="2"/>
      <c r="HB534" s="2"/>
      <c r="HC534" s="2"/>
      <c r="HD534" s="2"/>
      <c r="HE534" s="2"/>
      <c r="HF534" s="2"/>
      <c r="HG534" s="2"/>
      <c r="HH534" s="2"/>
      <c r="HI534" s="2"/>
      <c r="HJ534" s="2"/>
      <c r="HK534" s="2"/>
      <c r="HL534" s="2"/>
      <c r="HM534" s="2"/>
      <c r="HN534" s="2"/>
      <c r="HO534" s="2"/>
      <c r="HP534" s="2"/>
      <c r="HQ534" s="2"/>
      <c r="HR534" s="2"/>
      <c r="HS534" s="2"/>
      <c r="HT534" s="2"/>
      <c r="HU534" s="2"/>
      <c r="HV534" s="2"/>
      <c r="HW534" s="2"/>
      <c r="HX534" s="2"/>
      <c r="HY534" s="2"/>
      <c r="HZ534" s="2"/>
      <c r="IA534" s="2"/>
      <c r="IB534" s="2"/>
      <c r="IC534" s="2"/>
      <c r="ID534" s="2"/>
      <c r="IE534" s="2"/>
      <c r="IF534" s="2"/>
      <c r="IG534" s="2"/>
      <c r="IH534" s="2"/>
      <c r="II534" s="2"/>
      <c r="IJ534" s="2"/>
      <c r="IK534" s="2"/>
      <c r="IL534" s="2"/>
      <c r="IM534" s="2"/>
      <c r="IN534" s="2"/>
      <c r="IO534" s="2"/>
      <c r="IP534" s="2"/>
      <c r="IQ534" s="2"/>
      <c r="IR534" s="2"/>
      <c r="IS534" s="2"/>
      <c r="IT534" s="2"/>
    </row>
    <row r="535" spans="1:254" s="3" customFormat="1" x14ac:dyDescent="0.2">
      <c r="A535" s="23"/>
      <c r="B535" s="24"/>
      <c r="C535" s="25"/>
      <c r="D535" s="103"/>
      <c r="E535" s="101"/>
      <c r="F535" s="101"/>
      <c r="I535" s="4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  <c r="GP535" s="2"/>
      <c r="GQ535" s="2"/>
      <c r="GR535" s="2"/>
      <c r="GS535" s="2"/>
      <c r="GT535" s="2"/>
      <c r="GU535" s="2"/>
      <c r="GV535" s="2"/>
      <c r="GW535" s="2"/>
      <c r="GX535" s="2"/>
      <c r="GY535" s="2"/>
      <c r="GZ535" s="2"/>
      <c r="HA535" s="2"/>
      <c r="HB535" s="2"/>
      <c r="HC535" s="2"/>
      <c r="HD535" s="2"/>
      <c r="HE535" s="2"/>
      <c r="HF535" s="2"/>
      <c r="HG535" s="2"/>
      <c r="HH535" s="2"/>
      <c r="HI535" s="2"/>
      <c r="HJ535" s="2"/>
      <c r="HK535" s="2"/>
      <c r="HL535" s="2"/>
      <c r="HM535" s="2"/>
      <c r="HN535" s="2"/>
      <c r="HO535" s="2"/>
      <c r="HP535" s="2"/>
      <c r="HQ535" s="2"/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/>
      <c r="IL535" s="2"/>
      <c r="IM535" s="2"/>
      <c r="IN535" s="2"/>
      <c r="IO535" s="2"/>
      <c r="IP535" s="2"/>
      <c r="IQ535" s="2"/>
      <c r="IR535" s="2"/>
      <c r="IS535" s="2"/>
      <c r="IT535" s="2"/>
    </row>
    <row r="536" spans="1:254" s="3" customFormat="1" x14ac:dyDescent="0.2">
      <c r="A536" s="23"/>
      <c r="B536" s="24"/>
      <c r="C536" s="25"/>
      <c r="D536" s="103"/>
      <c r="E536" s="101"/>
      <c r="F536" s="101"/>
      <c r="I536" s="4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  <c r="GP536" s="2"/>
      <c r="GQ536" s="2"/>
      <c r="GR536" s="2"/>
      <c r="GS536" s="2"/>
      <c r="GT536" s="2"/>
      <c r="GU536" s="2"/>
      <c r="GV536" s="2"/>
      <c r="GW536" s="2"/>
      <c r="GX536" s="2"/>
      <c r="GY536" s="2"/>
      <c r="GZ536" s="2"/>
      <c r="HA536" s="2"/>
      <c r="HB536" s="2"/>
      <c r="HC536" s="2"/>
      <c r="HD536" s="2"/>
      <c r="HE536" s="2"/>
      <c r="HF536" s="2"/>
      <c r="HG536" s="2"/>
      <c r="HH536" s="2"/>
      <c r="HI536" s="2"/>
      <c r="HJ536" s="2"/>
      <c r="HK536" s="2"/>
      <c r="HL536" s="2"/>
      <c r="HM536" s="2"/>
      <c r="HN536" s="2"/>
      <c r="HO536" s="2"/>
      <c r="HP536" s="2"/>
      <c r="HQ536" s="2"/>
      <c r="HR536" s="2"/>
      <c r="HS536" s="2"/>
      <c r="HT536" s="2"/>
      <c r="HU536" s="2"/>
      <c r="HV536" s="2"/>
      <c r="HW536" s="2"/>
      <c r="HX536" s="2"/>
      <c r="HY536" s="2"/>
      <c r="HZ536" s="2"/>
      <c r="IA536" s="2"/>
      <c r="IB536" s="2"/>
      <c r="IC536" s="2"/>
      <c r="ID536" s="2"/>
      <c r="IE536" s="2"/>
      <c r="IF536" s="2"/>
      <c r="IG536" s="2"/>
      <c r="IH536" s="2"/>
      <c r="II536" s="2"/>
      <c r="IJ536" s="2"/>
      <c r="IK536" s="2"/>
      <c r="IL536" s="2"/>
      <c r="IM536" s="2"/>
      <c r="IN536" s="2"/>
      <c r="IO536" s="2"/>
      <c r="IP536" s="2"/>
      <c r="IQ536" s="2"/>
      <c r="IR536" s="2"/>
      <c r="IS536" s="2"/>
      <c r="IT536" s="2"/>
    </row>
    <row r="537" spans="1:254" s="3" customFormat="1" x14ac:dyDescent="0.2">
      <c r="A537" s="23"/>
      <c r="B537" s="24"/>
      <c r="C537" s="25"/>
      <c r="D537" s="103"/>
      <c r="E537" s="101"/>
      <c r="F537" s="101"/>
      <c r="I537" s="4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  <c r="GP537" s="2"/>
      <c r="GQ537" s="2"/>
      <c r="GR537" s="2"/>
      <c r="GS537" s="2"/>
      <c r="GT537" s="2"/>
      <c r="GU537" s="2"/>
      <c r="GV537" s="2"/>
      <c r="GW537" s="2"/>
      <c r="GX537" s="2"/>
      <c r="GY537" s="2"/>
      <c r="GZ537" s="2"/>
      <c r="HA537" s="2"/>
      <c r="HB537" s="2"/>
      <c r="HC537" s="2"/>
      <c r="HD537" s="2"/>
      <c r="HE537" s="2"/>
      <c r="HF537" s="2"/>
      <c r="HG537" s="2"/>
      <c r="HH537" s="2"/>
      <c r="HI537" s="2"/>
      <c r="HJ537" s="2"/>
      <c r="HK537" s="2"/>
      <c r="HL537" s="2"/>
      <c r="HM537" s="2"/>
      <c r="HN537" s="2"/>
      <c r="HO537" s="2"/>
      <c r="HP537" s="2"/>
      <c r="HQ537" s="2"/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/>
      <c r="IL537" s="2"/>
      <c r="IM537" s="2"/>
      <c r="IN537" s="2"/>
      <c r="IO537" s="2"/>
      <c r="IP537" s="2"/>
      <c r="IQ537" s="2"/>
      <c r="IR537" s="2"/>
      <c r="IS537" s="2"/>
      <c r="IT537" s="2"/>
    </row>
    <row r="538" spans="1:254" s="3" customFormat="1" x14ac:dyDescent="0.2">
      <c r="A538" s="23"/>
      <c r="B538" s="24"/>
      <c r="C538" s="25"/>
      <c r="D538" s="103"/>
      <c r="E538" s="101"/>
      <c r="F538" s="101"/>
      <c r="I538" s="4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  <c r="GP538" s="2"/>
      <c r="GQ538" s="2"/>
      <c r="GR538" s="2"/>
      <c r="GS538" s="2"/>
      <c r="GT538" s="2"/>
      <c r="GU538" s="2"/>
      <c r="GV538" s="2"/>
      <c r="GW538" s="2"/>
      <c r="GX538" s="2"/>
      <c r="GY538" s="2"/>
      <c r="GZ538" s="2"/>
      <c r="HA538" s="2"/>
      <c r="HB538" s="2"/>
      <c r="HC538" s="2"/>
      <c r="HD538" s="2"/>
      <c r="HE538" s="2"/>
      <c r="HF538" s="2"/>
      <c r="HG538" s="2"/>
      <c r="HH538" s="2"/>
      <c r="HI538" s="2"/>
      <c r="HJ538" s="2"/>
      <c r="HK538" s="2"/>
      <c r="HL538" s="2"/>
      <c r="HM538" s="2"/>
      <c r="HN538" s="2"/>
      <c r="HO538" s="2"/>
      <c r="HP538" s="2"/>
      <c r="HQ538" s="2"/>
      <c r="HR538" s="2"/>
      <c r="HS538" s="2"/>
      <c r="HT538" s="2"/>
      <c r="HU538" s="2"/>
      <c r="HV538" s="2"/>
      <c r="HW538" s="2"/>
      <c r="HX538" s="2"/>
      <c r="HY538" s="2"/>
      <c r="HZ538" s="2"/>
      <c r="IA538" s="2"/>
      <c r="IB538" s="2"/>
      <c r="IC538" s="2"/>
      <c r="ID538" s="2"/>
      <c r="IE538" s="2"/>
      <c r="IF538" s="2"/>
      <c r="IG538" s="2"/>
      <c r="IH538" s="2"/>
      <c r="II538" s="2"/>
      <c r="IJ538" s="2"/>
      <c r="IK538" s="2"/>
      <c r="IL538" s="2"/>
      <c r="IM538" s="2"/>
      <c r="IN538" s="2"/>
      <c r="IO538" s="2"/>
      <c r="IP538" s="2"/>
      <c r="IQ538" s="2"/>
      <c r="IR538" s="2"/>
      <c r="IS538" s="2"/>
      <c r="IT538" s="2"/>
    </row>
    <row r="539" spans="1:254" s="3" customFormat="1" x14ac:dyDescent="0.2">
      <c r="A539" s="23"/>
      <c r="B539" s="24"/>
      <c r="C539" s="25"/>
      <c r="D539" s="103"/>
      <c r="E539" s="101"/>
      <c r="F539" s="101"/>
      <c r="I539" s="4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  <c r="GP539" s="2"/>
      <c r="GQ539" s="2"/>
      <c r="GR539" s="2"/>
      <c r="GS539" s="2"/>
      <c r="GT539" s="2"/>
      <c r="GU539" s="2"/>
      <c r="GV539" s="2"/>
      <c r="GW539" s="2"/>
      <c r="GX539" s="2"/>
      <c r="GY539" s="2"/>
      <c r="GZ539" s="2"/>
      <c r="HA539" s="2"/>
      <c r="HB539" s="2"/>
      <c r="HC539" s="2"/>
      <c r="HD539" s="2"/>
      <c r="HE539" s="2"/>
      <c r="HF539" s="2"/>
      <c r="HG539" s="2"/>
      <c r="HH539" s="2"/>
      <c r="HI539" s="2"/>
      <c r="HJ539" s="2"/>
      <c r="HK539" s="2"/>
      <c r="HL539" s="2"/>
      <c r="HM539" s="2"/>
      <c r="HN539" s="2"/>
      <c r="HO539" s="2"/>
      <c r="HP539" s="2"/>
      <c r="HQ539" s="2"/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/>
      <c r="IL539" s="2"/>
      <c r="IM539" s="2"/>
      <c r="IN539" s="2"/>
      <c r="IO539" s="2"/>
      <c r="IP539" s="2"/>
      <c r="IQ539" s="2"/>
      <c r="IR539" s="2"/>
      <c r="IS539" s="2"/>
      <c r="IT539" s="2"/>
    </row>
    <row r="540" spans="1:254" s="3" customFormat="1" x14ac:dyDescent="0.2">
      <c r="A540" s="23"/>
      <c r="B540" s="24"/>
      <c r="C540" s="25"/>
      <c r="D540" s="103"/>
      <c r="E540" s="101"/>
      <c r="F540" s="101"/>
      <c r="I540" s="4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  <c r="GP540" s="2"/>
      <c r="GQ540" s="2"/>
      <c r="GR540" s="2"/>
      <c r="GS540" s="2"/>
      <c r="GT540" s="2"/>
      <c r="GU540" s="2"/>
      <c r="GV540" s="2"/>
      <c r="GW540" s="2"/>
      <c r="GX540" s="2"/>
      <c r="GY540" s="2"/>
      <c r="GZ540" s="2"/>
      <c r="HA540" s="2"/>
      <c r="HB540" s="2"/>
      <c r="HC540" s="2"/>
      <c r="HD540" s="2"/>
      <c r="HE540" s="2"/>
      <c r="HF540" s="2"/>
      <c r="HG540" s="2"/>
      <c r="HH540" s="2"/>
      <c r="HI540" s="2"/>
      <c r="HJ540" s="2"/>
      <c r="HK540" s="2"/>
      <c r="HL540" s="2"/>
      <c r="HM540" s="2"/>
      <c r="HN540" s="2"/>
      <c r="HO540" s="2"/>
      <c r="HP540" s="2"/>
      <c r="HQ540" s="2"/>
      <c r="HR540" s="2"/>
      <c r="HS540" s="2"/>
      <c r="HT540" s="2"/>
      <c r="HU540" s="2"/>
      <c r="HV540" s="2"/>
      <c r="HW540" s="2"/>
      <c r="HX540" s="2"/>
      <c r="HY540" s="2"/>
      <c r="HZ540" s="2"/>
      <c r="IA540" s="2"/>
      <c r="IB540" s="2"/>
      <c r="IC540" s="2"/>
      <c r="ID540" s="2"/>
      <c r="IE540" s="2"/>
      <c r="IF540" s="2"/>
      <c r="IG540" s="2"/>
      <c r="IH540" s="2"/>
      <c r="II540" s="2"/>
      <c r="IJ540" s="2"/>
      <c r="IK540" s="2"/>
      <c r="IL540" s="2"/>
      <c r="IM540" s="2"/>
      <c r="IN540" s="2"/>
      <c r="IO540" s="2"/>
      <c r="IP540" s="2"/>
      <c r="IQ540" s="2"/>
      <c r="IR540" s="2"/>
      <c r="IS540" s="2"/>
      <c r="IT540" s="2"/>
    </row>
    <row r="541" spans="1:254" s="3" customFormat="1" x14ac:dyDescent="0.2">
      <c r="A541" s="23"/>
      <c r="B541" s="24"/>
      <c r="C541" s="25"/>
      <c r="D541" s="103"/>
      <c r="E541" s="101"/>
      <c r="F541" s="101"/>
      <c r="I541" s="4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  <c r="GP541" s="2"/>
      <c r="GQ541" s="2"/>
      <c r="GR541" s="2"/>
      <c r="GS541" s="2"/>
      <c r="GT541" s="2"/>
      <c r="GU541" s="2"/>
      <c r="GV541" s="2"/>
      <c r="GW541" s="2"/>
      <c r="GX541" s="2"/>
      <c r="GY541" s="2"/>
      <c r="GZ541" s="2"/>
      <c r="HA541" s="2"/>
      <c r="HB541" s="2"/>
      <c r="HC541" s="2"/>
      <c r="HD541" s="2"/>
      <c r="HE541" s="2"/>
      <c r="HF541" s="2"/>
      <c r="HG541" s="2"/>
      <c r="HH541" s="2"/>
      <c r="HI541" s="2"/>
      <c r="HJ541" s="2"/>
      <c r="HK541" s="2"/>
      <c r="HL541" s="2"/>
      <c r="HM541" s="2"/>
      <c r="HN541" s="2"/>
      <c r="HO541" s="2"/>
      <c r="HP541" s="2"/>
      <c r="HQ541" s="2"/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/>
      <c r="IL541" s="2"/>
      <c r="IM541" s="2"/>
      <c r="IN541" s="2"/>
      <c r="IO541" s="2"/>
      <c r="IP541" s="2"/>
      <c r="IQ541" s="2"/>
      <c r="IR541" s="2"/>
      <c r="IS541" s="2"/>
      <c r="IT541" s="2"/>
    </row>
    <row r="542" spans="1:254" s="3" customFormat="1" x14ac:dyDescent="0.2">
      <c r="A542" s="23"/>
      <c r="B542" s="24"/>
      <c r="C542" s="25"/>
      <c r="D542" s="103"/>
      <c r="E542" s="101"/>
      <c r="F542" s="101"/>
      <c r="I542" s="4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  <c r="GP542" s="2"/>
      <c r="GQ542" s="2"/>
      <c r="GR542" s="2"/>
      <c r="GS542" s="2"/>
      <c r="GT542" s="2"/>
      <c r="GU542" s="2"/>
      <c r="GV542" s="2"/>
      <c r="GW542" s="2"/>
      <c r="GX542" s="2"/>
      <c r="GY542" s="2"/>
      <c r="GZ542" s="2"/>
      <c r="HA542" s="2"/>
      <c r="HB542" s="2"/>
      <c r="HC542" s="2"/>
      <c r="HD542" s="2"/>
      <c r="HE542" s="2"/>
      <c r="HF542" s="2"/>
      <c r="HG542" s="2"/>
      <c r="HH542" s="2"/>
      <c r="HI542" s="2"/>
      <c r="HJ542" s="2"/>
      <c r="HK542" s="2"/>
      <c r="HL542" s="2"/>
      <c r="HM542" s="2"/>
      <c r="HN542" s="2"/>
      <c r="HO542" s="2"/>
      <c r="HP542" s="2"/>
      <c r="HQ542" s="2"/>
      <c r="HR542" s="2"/>
      <c r="HS542" s="2"/>
      <c r="HT542" s="2"/>
      <c r="HU542" s="2"/>
      <c r="HV542" s="2"/>
      <c r="HW542" s="2"/>
      <c r="HX542" s="2"/>
      <c r="HY542" s="2"/>
      <c r="HZ542" s="2"/>
      <c r="IA542" s="2"/>
      <c r="IB542" s="2"/>
      <c r="IC542" s="2"/>
      <c r="ID542" s="2"/>
      <c r="IE542" s="2"/>
      <c r="IF542" s="2"/>
      <c r="IG542" s="2"/>
      <c r="IH542" s="2"/>
      <c r="II542" s="2"/>
      <c r="IJ542" s="2"/>
      <c r="IK542" s="2"/>
      <c r="IL542" s="2"/>
      <c r="IM542" s="2"/>
      <c r="IN542" s="2"/>
      <c r="IO542" s="2"/>
      <c r="IP542" s="2"/>
      <c r="IQ542" s="2"/>
      <c r="IR542" s="2"/>
      <c r="IS542" s="2"/>
      <c r="IT542" s="2"/>
    </row>
    <row r="543" spans="1:254" s="3" customFormat="1" x14ac:dyDescent="0.2">
      <c r="A543" s="23"/>
      <c r="B543" s="24"/>
      <c r="C543" s="25"/>
      <c r="D543" s="103"/>
      <c r="E543" s="101"/>
      <c r="F543" s="101"/>
      <c r="I543" s="4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  <c r="GP543" s="2"/>
      <c r="GQ543" s="2"/>
      <c r="GR543" s="2"/>
      <c r="GS543" s="2"/>
      <c r="GT543" s="2"/>
      <c r="GU543" s="2"/>
      <c r="GV543" s="2"/>
      <c r="GW543" s="2"/>
      <c r="GX543" s="2"/>
      <c r="GY543" s="2"/>
      <c r="GZ543" s="2"/>
      <c r="HA543" s="2"/>
      <c r="HB543" s="2"/>
      <c r="HC543" s="2"/>
      <c r="HD543" s="2"/>
      <c r="HE543" s="2"/>
      <c r="HF543" s="2"/>
      <c r="HG543" s="2"/>
      <c r="HH543" s="2"/>
      <c r="HI543" s="2"/>
      <c r="HJ543" s="2"/>
      <c r="HK543" s="2"/>
      <c r="HL543" s="2"/>
      <c r="HM543" s="2"/>
      <c r="HN543" s="2"/>
      <c r="HO543" s="2"/>
      <c r="HP543" s="2"/>
      <c r="HQ543" s="2"/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/>
      <c r="IL543" s="2"/>
      <c r="IM543" s="2"/>
      <c r="IN543" s="2"/>
      <c r="IO543" s="2"/>
      <c r="IP543" s="2"/>
      <c r="IQ543" s="2"/>
      <c r="IR543" s="2"/>
      <c r="IS543" s="2"/>
      <c r="IT543" s="2"/>
    </row>
    <row r="544" spans="1:254" s="3" customFormat="1" x14ac:dyDescent="0.2">
      <c r="A544" s="23"/>
      <c r="B544" s="24"/>
      <c r="C544" s="25"/>
      <c r="D544" s="103"/>
      <c r="E544" s="101"/>
      <c r="F544" s="101"/>
      <c r="I544" s="4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  <c r="GP544" s="2"/>
      <c r="GQ544" s="2"/>
      <c r="GR544" s="2"/>
      <c r="GS544" s="2"/>
      <c r="GT544" s="2"/>
      <c r="GU544" s="2"/>
      <c r="GV544" s="2"/>
      <c r="GW544" s="2"/>
      <c r="GX544" s="2"/>
      <c r="GY544" s="2"/>
      <c r="GZ544" s="2"/>
      <c r="HA544" s="2"/>
      <c r="HB544" s="2"/>
      <c r="HC544" s="2"/>
      <c r="HD544" s="2"/>
      <c r="HE544" s="2"/>
      <c r="HF544" s="2"/>
      <c r="HG544" s="2"/>
      <c r="HH544" s="2"/>
      <c r="HI544" s="2"/>
      <c r="HJ544" s="2"/>
      <c r="HK544" s="2"/>
      <c r="HL544" s="2"/>
      <c r="HM544" s="2"/>
      <c r="HN544" s="2"/>
      <c r="HO544" s="2"/>
      <c r="HP544" s="2"/>
      <c r="HQ544" s="2"/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/>
      <c r="IL544" s="2"/>
      <c r="IM544" s="2"/>
      <c r="IN544" s="2"/>
      <c r="IO544" s="2"/>
      <c r="IP544" s="2"/>
      <c r="IQ544" s="2"/>
      <c r="IR544" s="2"/>
      <c r="IS544" s="2"/>
      <c r="IT544" s="2"/>
    </row>
    <row r="545" spans="1:254" s="3" customFormat="1" x14ac:dyDescent="0.2">
      <c r="A545" s="23"/>
      <c r="B545" s="24"/>
      <c r="C545" s="25"/>
      <c r="D545" s="103"/>
      <c r="E545" s="101"/>
      <c r="F545" s="101"/>
      <c r="I545" s="4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  <c r="GP545" s="2"/>
      <c r="GQ545" s="2"/>
      <c r="GR545" s="2"/>
      <c r="GS545" s="2"/>
      <c r="GT545" s="2"/>
      <c r="GU545" s="2"/>
      <c r="GV545" s="2"/>
      <c r="GW545" s="2"/>
      <c r="GX545" s="2"/>
      <c r="GY545" s="2"/>
      <c r="GZ545" s="2"/>
      <c r="HA545" s="2"/>
      <c r="HB545" s="2"/>
      <c r="HC545" s="2"/>
      <c r="HD545" s="2"/>
      <c r="HE545" s="2"/>
      <c r="HF545" s="2"/>
      <c r="HG545" s="2"/>
      <c r="HH545" s="2"/>
      <c r="HI545" s="2"/>
      <c r="HJ545" s="2"/>
      <c r="HK545" s="2"/>
      <c r="HL545" s="2"/>
      <c r="HM545" s="2"/>
      <c r="HN545" s="2"/>
      <c r="HO545" s="2"/>
      <c r="HP545" s="2"/>
      <c r="HQ545" s="2"/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/>
      <c r="IL545" s="2"/>
      <c r="IM545" s="2"/>
      <c r="IN545" s="2"/>
      <c r="IO545" s="2"/>
      <c r="IP545" s="2"/>
      <c r="IQ545" s="2"/>
      <c r="IR545" s="2"/>
      <c r="IS545" s="2"/>
      <c r="IT545" s="2"/>
    </row>
    <row r="546" spans="1:254" s="3" customFormat="1" x14ac:dyDescent="0.2">
      <c r="A546" s="23"/>
      <c r="B546" s="24"/>
      <c r="C546" s="25"/>
      <c r="D546" s="103"/>
      <c r="E546" s="101"/>
      <c r="F546" s="101"/>
      <c r="I546" s="4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  <c r="GP546" s="2"/>
      <c r="GQ546" s="2"/>
      <c r="GR546" s="2"/>
      <c r="GS546" s="2"/>
      <c r="GT546" s="2"/>
      <c r="GU546" s="2"/>
      <c r="GV546" s="2"/>
      <c r="GW546" s="2"/>
      <c r="GX546" s="2"/>
      <c r="GY546" s="2"/>
      <c r="GZ546" s="2"/>
      <c r="HA546" s="2"/>
      <c r="HB546" s="2"/>
      <c r="HC546" s="2"/>
      <c r="HD546" s="2"/>
      <c r="HE546" s="2"/>
      <c r="HF546" s="2"/>
      <c r="HG546" s="2"/>
      <c r="HH546" s="2"/>
      <c r="HI546" s="2"/>
      <c r="HJ546" s="2"/>
      <c r="HK546" s="2"/>
      <c r="HL546" s="2"/>
      <c r="HM546" s="2"/>
      <c r="HN546" s="2"/>
      <c r="HO546" s="2"/>
      <c r="HP546" s="2"/>
      <c r="HQ546" s="2"/>
      <c r="HR546" s="2"/>
      <c r="HS546" s="2"/>
      <c r="HT546" s="2"/>
      <c r="HU546" s="2"/>
      <c r="HV546" s="2"/>
      <c r="HW546" s="2"/>
      <c r="HX546" s="2"/>
      <c r="HY546" s="2"/>
      <c r="HZ546" s="2"/>
      <c r="IA546" s="2"/>
      <c r="IB546" s="2"/>
      <c r="IC546" s="2"/>
      <c r="ID546" s="2"/>
      <c r="IE546" s="2"/>
      <c r="IF546" s="2"/>
      <c r="IG546" s="2"/>
      <c r="IH546" s="2"/>
      <c r="II546" s="2"/>
      <c r="IJ546" s="2"/>
      <c r="IK546" s="2"/>
      <c r="IL546" s="2"/>
      <c r="IM546" s="2"/>
      <c r="IN546" s="2"/>
      <c r="IO546" s="2"/>
      <c r="IP546" s="2"/>
      <c r="IQ546" s="2"/>
      <c r="IR546" s="2"/>
      <c r="IS546" s="2"/>
      <c r="IT546" s="2"/>
    </row>
    <row r="547" spans="1:254" s="3" customFormat="1" x14ac:dyDescent="0.2">
      <c r="A547" s="23"/>
      <c r="B547" s="24"/>
      <c r="C547" s="25"/>
      <c r="D547" s="103"/>
      <c r="E547" s="101"/>
      <c r="F547" s="101"/>
      <c r="I547" s="4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  <c r="GP547" s="2"/>
      <c r="GQ547" s="2"/>
      <c r="GR547" s="2"/>
      <c r="GS547" s="2"/>
      <c r="GT547" s="2"/>
      <c r="GU547" s="2"/>
      <c r="GV547" s="2"/>
      <c r="GW547" s="2"/>
      <c r="GX547" s="2"/>
      <c r="GY547" s="2"/>
      <c r="GZ547" s="2"/>
      <c r="HA547" s="2"/>
      <c r="HB547" s="2"/>
      <c r="HC547" s="2"/>
      <c r="HD547" s="2"/>
      <c r="HE547" s="2"/>
      <c r="HF547" s="2"/>
      <c r="HG547" s="2"/>
      <c r="HH547" s="2"/>
      <c r="HI547" s="2"/>
      <c r="HJ547" s="2"/>
      <c r="HK547" s="2"/>
      <c r="HL547" s="2"/>
      <c r="HM547" s="2"/>
      <c r="HN547" s="2"/>
      <c r="HO547" s="2"/>
      <c r="HP547" s="2"/>
      <c r="HQ547" s="2"/>
      <c r="HR547" s="2"/>
      <c r="HS547" s="2"/>
      <c r="HT547" s="2"/>
      <c r="HU547" s="2"/>
      <c r="HV547" s="2"/>
      <c r="HW547" s="2"/>
      <c r="HX547" s="2"/>
      <c r="HY547" s="2"/>
      <c r="HZ547" s="2"/>
      <c r="IA547" s="2"/>
      <c r="IB547" s="2"/>
      <c r="IC547" s="2"/>
      <c r="ID547" s="2"/>
      <c r="IE547" s="2"/>
      <c r="IF547" s="2"/>
      <c r="IG547" s="2"/>
      <c r="IH547" s="2"/>
      <c r="II547" s="2"/>
      <c r="IJ547" s="2"/>
      <c r="IK547" s="2"/>
      <c r="IL547" s="2"/>
      <c r="IM547" s="2"/>
      <c r="IN547" s="2"/>
      <c r="IO547" s="2"/>
      <c r="IP547" s="2"/>
      <c r="IQ547" s="2"/>
      <c r="IR547" s="2"/>
      <c r="IS547" s="2"/>
      <c r="IT547" s="2"/>
    </row>
    <row r="548" spans="1:254" s="3" customFormat="1" x14ac:dyDescent="0.2">
      <c r="A548" s="23"/>
      <c r="B548" s="24"/>
      <c r="C548" s="25"/>
      <c r="D548" s="103"/>
      <c r="E548" s="101"/>
      <c r="F548" s="101"/>
      <c r="I548" s="4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  <c r="GP548" s="2"/>
      <c r="GQ548" s="2"/>
      <c r="GR548" s="2"/>
      <c r="GS548" s="2"/>
      <c r="GT548" s="2"/>
      <c r="GU548" s="2"/>
      <c r="GV548" s="2"/>
      <c r="GW548" s="2"/>
      <c r="GX548" s="2"/>
      <c r="GY548" s="2"/>
      <c r="GZ548" s="2"/>
      <c r="HA548" s="2"/>
      <c r="HB548" s="2"/>
      <c r="HC548" s="2"/>
      <c r="HD548" s="2"/>
      <c r="HE548" s="2"/>
      <c r="HF548" s="2"/>
      <c r="HG548" s="2"/>
      <c r="HH548" s="2"/>
      <c r="HI548" s="2"/>
      <c r="HJ548" s="2"/>
      <c r="HK548" s="2"/>
      <c r="HL548" s="2"/>
      <c r="HM548" s="2"/>
      <c r="HN548" s="2"/>
      <c r="HO548" s="2"/>
      <c r="HP548" s="2"/>
      <c r="HQ548" s="2"/>
      <c r="HR548" s="2"/>
      <c r="HS548" s="2"/>
      <c r="HT548" s="2"/>
      <c r="HU548" s="2"/>
      <c r="HV548" s="2"/>
      <c r="HW548" s="2"/>
      <c r="HX548" s="2"/>
      <c r="HY548" s="2"/>
      <c r="HZ548" s="2"/>
      <c r="IA548" s="2"/>
      <c r="IB548" s="2"/>
      <c r="IC548" s="2"/>
      <c r="ID548" s="2"/>
      <c r="IE548" s="2"/>
      <c r="IF548" s="2"/>
      <c r="IG548" s="2"/>
      <c r="IH548" s="2"/>
      <c r="II548" s="2"/>
      <c r="IJ548" s="2"/>
      <c r="IK548" s="2"/>
      <c r="IL548" s="2"/>
      <c r="IM548" s="2"/>
      <c r="IN548" s="2"/>
      <c r="IO548" s="2"/>
      <c r="IP548" s="2"/>
      <c r="IQ548" s="2"/>
      <c r="IR548" s="2"/>
      <c r="IS548" s="2"/>
      <c r="IT548" s="2"/>
    </row>
    <row r="549" spans="1:254" s="3" customFormat="1" x14ac:dyDescent="0.2">
      <c r="A549" s="23"/>
      <c r="B549" s="24"/>
      <c r="C549" s="25"/>
      <c r="D549" s="103"/>
      <c r="E549" s="101"/>
      <c r="F549" s="101"/>
      <c r="I549" s="4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  <c r="GP549" s="2"/>
      <c r="GQ549" s="2"/>
      <c r="GR549" s="2"/>
      <c r="GS549" s="2"/>
      <c r="GT549" s="2"/>
      <c r="GU549" s="2"/>
      <c r="GV549" s="2"/>
      <c r="GW549" s="2"/>
      <c r="GX549" s="2"/>
      <c r="GY549" s="2"/>
      <c r="GZ549" s="2"/>
      <c r="HA549" s="2"/>
      <c r="HB549" s="2"/>
      <c r="HC549" s="2"/>
      <c r="HD549" s="2"/>
      <c r="HE549" s="2"/>
      <c r="HF549" s="2"/>
      <c r="HG549" s="2"/>
      <c r="HH549" s="2"/>
      <c r="HI549" s="2"/>
      <c r="HJ549" s="2"/>
      <c r="HK549" s="2"/>
      <c r="HL549" s="2"/>
      <c r="HM549" s="2"/>
      <c r="HN549" s="2"/>
      <c r="HO549" s="2"/>
      <c r="HP549" s="2"/>
      <c r="HQ549" s="2"/>
      <c r="HR549" s="2"/>
      <c r="HS549" s="2"/>
      <c r="HT549" s="2"/>
      <c r="HU549" s="2"/>
      <c r="HV549" s="2"/>
      <c r="HW549" s="2"/>
      <c r="HX549" s="2"/>
      <c r="HY549" s="2"/>
      <c r="HZ549" s="2"/>
      <c r="IA549" s="2"/>
      <c r="IB549" s="2"/>
      <c r="IC549" s="2"/>
      <c r="ID549" s="2"/>
      <c r="IE549" s="2"/>
      <c r="IF549" s="2"/>
      <c r="IG549" s="2"/>
      <c r="IH549" s="2"/>
      <c r="II549" s="2"/>
      <c r="IJ549" s="2"/>
      <c r="IK549" s="2"/>
      <c r="IL549" s="2"/>
      <c r="IM549" s="2"/>
      <c r="IN549" s="2"/>
      <c r="IO549" s="2"/>
      <c r="IP549" s="2"/>
      <c r="IQ549" s="2"/>
      <c r="IR549" s="2"/>
      <c r="IS549" s="2"/>
      <c r="IT549" s="2"/>
    </row>
    <row r="550" spans="1:254" s="3" customFormat="1" x14ac:dyDescent="0.2">
      <c r="A550" s="23"/>
      <c r="B550" s="24"/>
      <c r="C550" s="25"/>
      <c r="D550" s="103"/>
      <c r="E550" s="101"/>
      <c r="F550" s="101"/>
      <c r="I550" s="4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  <c r="GP550" s="2"/>
      <c r="GQ550" s="2"/>
      <c r="GR550" s="2"/>
      <c r="GS550" s="2"/>
      <c r="GT550" s="2"/>
      <c r="GU550" s="2"/>
      <c r="GV550" s="2"/>
      <c r="GW550" s="2"/>
      <c r="GX550" s="2"/>
      <c r="GY550" s="2"/>
      <c r="GZ550" s="2"/>
      <c r="HA550" s="2"/>
      <c r="HB550" s="2"/>
      <c r="HC550" s="2"/>
      <c r="HD550" s="2"/>
      <c r="HE550" s="2"/>
      <c r="HF550" s="2"/>
      <c r="HG550" s="2"/>
      <c r="HH550" s="2"/>
      <c r="HI550" s="2"/>
      <c r="HJ550" s="2"/>
      <c r="HK550" s="2"/>
      <c r="HL550" s="2"/>
      <c r="HM550" s="2"/>
      <c r="HN550" s="2"/>
      <c r="HO550" s="2"/>
      <c r="HP550" s="2"/>
      <c r="HQ550" s="2"/>
      <c r="HR550" s="2"/>
      <c r="HS550" s="2"/>
      <c r="HT550" s="2"/>
      <c r="HU550" s="2"/>
      <c r="HV550" s="2"/>
      <c r="HW550" s="2"/>
      <c r="HX550" s="2"/>
      <c r="HY550" s="2"/>
      <c r="HZ550" s="2"/>
      <c r="IA550" s="2"/>
      <c r="IB550" s="2"/>
      <c r="IC550" s="2"/>
      <c r="ID550" s="2"/>
      <c r="IE550" s="2"/>
      <c r="IF550" s="2"/>
      <c r="IG550" s="2"/>
      <c r="IH550" s="2"/>
      <c r="II550" s="2"/>
      <c r="IJ550" s="2"/>
      <c r="IK550" s="2"/>
      <c r="IL550" s="2"/>
      <c r="IM550" s="2"/>
      <c r="IN550" s="2"/>
      <c r="IO550" s="2"/>
      <c r="IP550" s="2"/>
      <c r="IQ550" s="2"/>
      <c r="IR550" s="2"/>
      <c r="IS550" s="2"/>
      <c r="IT550" s="2"/>
    </row>
    <row r="551" spans="1:254" s="3" customFormat="1" x14ac:dyDescent="0.2">
      <c r="A551" s="23"/>
      <c r="B551" s="24"/>
      <c r="C551" s="25"/>
      <c r="D551" s="103"/>
      <c r="E551" s="101"/>
      <c r="F551" s="101"/>
      <c r="I551" s="4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  <c r="GP551" s="2"/>
      <c r="GQ551" s="2"/>
      <c r="GR551" s="2"/>
      <c r="GS551" s="2"/>
      <c r="GT551" s="2"/>
      <c r="GU551" s="2"/>
      <c r="GV551" s="2"/>
      <c r="GW551" s="2"/>
      <c r="GX551" s="2"/>
      <c r="GY551" s="2"/>
      <c r="GZ551" s="2"/>
      <c r="HA551" s="2"/>
      <c r="HB551" s="2"/>
      <c r="HC551" s="2"/>
      <c r="HD551" s="2"/>
      <c r="HE551" s="2"/>
      <c r="HF551" s="2"/>
      <c r="HG551" s="2"/>
      <c r="HH551" s="2"/>
      <c r="HI551" s="2"/>
      <c r="HJ551" s="2"/>
      <c r="HK551" s="2"/>
      <c r="HL551" s="2"/>
      <c r="HM551" s="2"/>
      <c r="HN551" s="2"/>
      <c r="HO551" s="2"/>
      <c r="HP551" s="2"/>
      <c r="HQ551" s="2"/>
      <c r="HR551" s="2"/>
      <c r="HS551" s="2"/>
      <c r="HT551" s="2"/>
      <c r="HU551" s="2"/>
      <c r="HV551" s="2"/>
      <c r="HW551" s="2"/>
      <c r="HX551" s="2"/>
      <c r="HY551" s="2"/>
      <c r="HZ551" s="2"/>
      <c r="IA551" s="2"/>
      <c r="IB551" s="2"/>
      <c r="IC551" s="2"/>
      <c r="ID551" s="2"/>
      <c r="IE551" s="2"/>
      <c r="IF551" s="2"/>
      <c r="IG551" s="2"/>
      <c r="IH551" s="2"/>
      <c r="II551" s="2"/>
      <c r="IJ551" s="2"/>
      <c r="IK551" s="2"/>
      <c r="IL551" s="2"/>
      <c r="IM551" s="2"/>
      <c r="IN551" s="2"/>
      <c r="IO551" s="2"/>
      <c r="IP551" s="2"/>
      <c r="IQ551" s="2"/>
      <c r="IR551" s="2"/>
      <c r="IS551" s="2"/>
      <c r="IT551" s="2"/>
    </row>
    <row r="552" spans="1:254" s="3" customFormat="1" x14ac:dyDescent="0.2">
      <c r="A552" s="23"/>
      <c r="B552" s="24"/>
      <c r="C552" s="25"/>
      <c r="D552" s="103"/>
      <c r="E552" s="101"/>
      <c r="F552" s="101"/>
      <c r="I552" s="4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  <c r="GP552" s="2"/>
      <c r="GQ552" s="2"/>
      <c r="GR552" s="2"/>
      <c r="GS552" s="2"/>
      <c r="GT552" s="2"/>
      <c r="GU552" s="2"/>
      <c r="GV552" s="2"/>
      <c r="GW552" s="2"/>
      <c r="GX552" s="2"/>
      <c r="GY552" s="2"/>
      <c r="GZ552" s="2"/>
      <c r="HA552" s="2"/>
      <c r="HB552" s="2"/>
      <c r="HC552" s="2"/>
      <c r="HD552" s="2"/>
      <c r="HE552" s="2"/>
      <c r="HF552" s="2"/>
      <c r="HG552" s="2"/>
      <c r="HH552" s="2"/>
      <c r="HI552" s="2"/>
      <c r="HJ552" s="2"/>
      <c r="HK552" s="2"/>
      <c r="HL552" s="2"/>
      <c r="HM552" s="2"/>
      <c r="HN552" s="2"/>
      <c r="HO552" s="2"/>
      <c r="HP552" s="2"/>
      <c r="HQ552" s="2"/>
      <c r="HR552" s="2"/>
      <c r="HS552" s="2"/>
      <c r="HT552" s="2"/>
      <c r="HU552" s="2"/>
      <c r="HV552" s="2"/>
      <c r="HW552" s="2"/>
      <c r="HX552" s="2"/>
      <c r="HY552" s="2"/>
      <c r="HZ552" s="2"/>
      <c r="IA552" s="2"/>
      <c r="IB552" s="2"/>
      <c r="IC552" s="2"/>
      <c r="ID552" s="2"/>
      <c r="IE552" s="2"/>
      <c r="IF552" s="2"/>
      <c r="IG552" s="2"/>
      <c r="IH552" s="2"/>
      <c r="II552" s="2"/>
      <c r="IJ552" s="2"/>
      <c r="IK552" s="2"/>
      <c r="IL552" s="2"/>
      <c r="IM552" s="2"/>
      <c r="IN552" s="2"/>
      <c r="IO552" s="2"/>
      <c r="IP552" s="2"/>
      <c r="IQ552" s="2"/>
      <c r="IR552" s="2"/>
      <c r="IS552" s="2"/>
      <c r="IT552" s="2"/>
    </row>
    <row r="553" spans="1:254" s="3" customFormat="1" x14ac:dyDescent="0.2">
      <c r="A553" s="23"/>
      <c r="B553" s="24"/>
      <c r="C553" s="25"/>
      <c r="D553" s="103"/>
      <c r="E553" s="101"/>
      <c r="F553" s="101"/>
      <c r="I553" s="4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  <c r="GP553" s="2"/>
      <c r="GQ553" s="2"/>
      <c r="GR553" s="2"/>
      <c r="GS553" s="2"/>
      <c r="GT553" s="2"/>
      <c r="GU553" s="2"/>
      <c r="GV553" s="2"/>
      <c r="GW553" s="2"/>
      <c r="GX553" s="2"/>
      <c r="GY553" s="2"/>
      <c r="GZ553" s="2"/>
      <c r="HA553" s="2"/>
      <c r="HB553" s="2"/>
      <c r="HC553" s="2"/>
      <c r="HD553" s="2"/>
      <c r="HE553" s="2"/>
      <c r="HF553" s="2"/>
      <c r="HG553" s="2"/>
      <c r="HH553" s="2"/>
      <c r="HI553" s="2"/>
      <c r="HJ553" s="2"/>
      <c r="HK553" s="2"/>
      <c r="HL553" s="2"/>
      <c r="HM553" s="2"/>
      <c r="HN553" s="2"/>
      <c r="HO553" s="2"/>
      <c r="HP553" s="2"/>
      <c r="HQ553" s="2"/>
      <c r="HR553" s="2"/>
      <c r="HS553" s="2"/>
      <c r="HT553" s="2"/>
      <c r="HU553" s="2"/>
      <c r="HV553" s="2"/>
      <c r="HW553" s="2"/>
      <c r="HX553" s="2"/>
      <c r="HY553" s="2"/>
      <c r="HZ553" s="2"/>
      <c r="IA553" s="2"/>
      <c r="IB553" s="2"/>
      <c r="IC553" s="2"/>
      <c r="ID553" s="2"/>
      <c r="IE553" s="2"/>
      <c r="IF553" s="2"/>
      <c r="IG553" s="2"/>
      <c r="IH553" s="2"/>
      <c r="II553" s="2"/>
      <c r="IJ553" s="2"/>
      <c r="IK553" s="2"/>
      <c r="IL553" s="2"/>
      <c r="IM553" s="2"/>
      <c r="IN553" s="2"/>
      <c r="IO553" s="2"/>
      <c r="IP553" s="2"/>
      <c r="IQ553" s="2"/>
      <c r="IR553" s="2"/>
      <c r="IS553" s="2"/>
      <c r="IT553" s="2"/>
    </row>
    <row r="554" spans="1:254" s="3" customFormat="1" x14ac:dyDescent="0.2">
      <c r="A554" s="23"/>
      <c r="B554" s="24"/>
      <c r="C554" s="25"/>
      <c r="D554" s="103"/>
      <c r="E554" s="101"/>
      <c r="F554" s="101"/>
      <c r="I554" s="4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  <c r="GP554" s="2"/>
      <c r="GQ554" s="2"/>
      <c r="GR554" s="2"/>
      <c r="GS554" s="2"/>
      <c r="GT554" s="2"/>
      <c r="GU554" s="2"/>
      <c r="GV554" s="2"/>
      <c r="GW554" s="2"/>
      <c r="GX554" s="2"/>
      <c r="GY554" s="2"/>
      <c r="GZ554" s="2"/>
      <c r="HA554" s="2"/>
      <c r="HB554" s="2"/>
      <c r="HC554" s="2"/>
      <c r="HD554" s="2"/>
      <c r="HE554" s="2"/>
      <c r="HF554" s="2"/>
      <c r="HG554" s="2"/>
      <c r="HH554" s="2"/>
      <c r="HI554" s="2"/>
      <c r="HJ554" s="2"/>
      <c r="HK554" s="2"/>
      <c r="HL554" s="2"/>
      <c r="HM554" s="2"/>
      <c r="HN554" s="2"/>
      <c r="HO554" s="2"/>
      <c r="HP554" s="2"/>
      <c r="HQ554" s="2"/>
      <c r="HR554" s="2"/>
      <c r="HS554" s="2"/>
      <c r="HT554" s="2"/>
      <c r="HU554" s="2"/>
      <c r="HV554" s="2"/>
      <c r="HW554" s="2"/>
      <c r="HX554" s="2"/>
      <c r="HY554" s="2"/>
      <c r="HZ554" s="2"/>
      <c r="IA554" s="2"/>
      <c r="IB554" s="2"/>
      <c r="IC554" s="2"/>
      <c r="ID554" s="2"/>
      <c r="IE554" s="2"/>
      <c r="IF554" s="2"/>
      <c r="IG554" s="2"/>
      <c r="IH554" s="2"/>
      <c r="II554" s="2"/>
      <c r="IJ554" s="2"/>
      <c r="IK554" s="2"/>
      <c r="IL554" s="2"/>
      <c r="IM554" s="2"/>
      <c r="IN554" s="2"/>
      <c r="IO554" s="2"/>
      <c r="IP554" s="2"/>
      <c r="IQ554" s="2"/>
      <c r="IR554" s="2"/>
      <c r="IS554" s="2"/>
      <c r="IT554" s="2"/>
    </row>
    <row r="555" spans="1:254" s="3" customFormat="1" x14ac:dyDescent="0.2">
      <c r="A555" s="23"/>
      <c r="B555" s="24"/>
      <c r="C555" s="25"/>
      <c r="D555" s="103"/>
      <c r="E555" s="101"/>
      <c r="F555" s="101"/>
      <c r="I555" s="4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  <c r="GP555" s="2"/>
      <c r="GQ555" s="2"/>
      <c r="GR555" s="2"/>
      <c r="GS555" s="2"/>
      <c r="GT555" s="2"/>
      <c r="GU555" s="2"/>
      <c r="GV555" s="2"/>
      <c r="GW555" s="2"/>
      <c r="GX555" s="2"/>
      <c r="GY555" s="2"/>
      <c r="GZ555" s="2"/>
      <c r="HA555" s="2"/>
      <c r="HB555" s="2"/>
      <c r="HC555" s="2"/>
      <c r="HD555" s="2"/>
      <c r="HE555" s="2"/>
      <c r="HF555" s="2"/>
      <c r="HG555" s="2"/>
      <c r="HH555" s="2"/>
      <c r="HI555" s="2"/>
      <c r="HJ555" s="2"/>
      <c r="HK555" s="2"/>
      <c r="HL555" s="2"/>
      <c r="HM555" s="2"/>
      <c r="HN555" s="2"/>
      <c r="HO555" s="2"/>
      <c r="HP555" s="2"/>
      <c r="HQ555" s="2"/>
      <c r="HR555" s="2"/>
      <c r="HS555" s="2"/>
      <c r="HT555" s="2"/>
      <c r="HU555" s="2"/>
      <c r="HV555" s="2"/>
      <c r="HW555" s="2"/>
      <c r="HX555" s="2"/>
      <c r="HY555" s="2"/>
      <c r="HZ555" s="2"/>
      <c r="IA555" s="2"/>
      <c r="IB555" s="2"/>
      <c r="IC555" s="2"/>
      <c r="ID555" s="2"/>
      <c r="IE555" s="2"/>
      <c r="IF555" s="2"/>
      <c r="IG555" s="2"/>
      <c r="IH555" s="2"/>
      <c r="II555" s="2"/>
      <c r="IJ555" s="2"/>
      <c r="IK555" s="2"/>
      <c r="IL555" s="2"/>
      <c r="IM555" s="2"/>
      <c r="IN555" s="2"/>
      <c r="IO555" s="2"/>
      <c r="IP555" s="2"/>
      <c r="IQ555" s="2"/>
      <c r="IR555" s="2"/>
      <c r="IS555" s="2"/>
      <c r="IT555" s="2"/>
    </row>
    <row r="556" spans="1:254" s="3" customFormat="1" x14ac:dyDescent="0.2">
      <c r="A556" s="23"/>
      <c r="B556" s="24"/>
      <c r="C556" s="25"/>
      <c r="D556" s="103"/>
      <c r="E556" s="101"/>
      <c r="F556" s="101"/>
      <c r="I556" s="4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  <c r="GP556" s="2"/>
      <c r="GQ556" s="2"/>
      <c r="GR556" s="2"/>
      <c r="GS556" s="2"/>
      <c r="GT556" s="2"/>
      <c r="GU556" s="2"/>
      <c r="GV556" s="2"/>
      <c r="GW556" s="2"/>
      <c r="GX556" s="2"/>
      <c r="GY556" s="2"/>
      <c r="GZ556" s="2"/>
      <c r="HA556" s="2"/>
      <c r="HB556" s="2"/>
      <c r="HC556" s="2"/>
      <c r="HD556" s="2"/>
      <c r="HE556" s="2"/>
      <c r="HF556" s="2"/>
      <c r="HG556" s="2"/>
      <c r="HH556" s="2"/>
      <c r="HI556" s="2"/>
      <c r="HJ556" s="2"/>
      <c r="HK556" s="2"/>
      <c r="HL556" s="2"/>
      <c r="HM556" s="2"/>
      <c r="HN556" s="2"/>
      <c r="HO556" s="2"/>
      <c r="HP556" s="2"/>
      <c r="HQ556" s="2"/>
      <c r="HR556" s="2"/>
      <c r="HS556" s="2"/>
      <c r="HT556" s="2"/>
      <c r="HU556" s="2"/>
      <c r="HV556" s="2"/>
      <c r="HW556" s="2"/>
      <c r="HX556" s="2"/>
      <c r="HY556" s="2"/>
      <c r="HZ556" s="2"/>
      <c r="IA556" s="2"/>
      <c r="IB556" s="2"/>
      <c r="IC556" s="2"/>
      <c r="ID556" s="2"/>
      <c r="IE556" s="2"/>
      <c r="IF556" s="2"/>
      <c r="IG556" s="2"/>
      <c r="IH556" s="2"/>
      <c r="II556" s="2"/>
      <c r="IJ556" s="2"/>
      <c r="IK556" s="2"/>
      <c r="IL556" s="2"/>
      <c r="IM556" s="2"/>
      <c r="IN556" s="2"/>
      <c r="IO556" s="2"/>
      <c r="IP556" s="2"/>
      <c r="IQ556" s="2"/>
      <c r="IR556" s="2"/>
      <c r="IS556" s="2"/>
      <c r="IT556" s="2"/>
    </row>
    <row r="557" spans="1:254" s="3" customFormat="1" x14ac:dyDescent="0.2">
      <c r="A557" s="23"/>
      <c r="B557" s="24"/>
      <c r="C557" s="25"/>
      <c r="D557" s="103"/>
      <c r="E557" s="101"/>
      <c r="F557" s="101"/>
      <c r="I557" s="4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  <c r="GP557" s="2"/>
      <c r="GQ557" s="2"/>
      <c r="GR557" s="2"/>
      <c r="GS557" s="2"/>
      <c r="GT557" s="2"/>
      <c r="GU557" s="2"/>
      <c r="GV557" s="2"/>
      <c r="GW557" s="2"/>
      <c r="GX557" s="2"/>
      <c r="GY557" s="2"/>
      <c r="GZ557" s="2"/>
      <c r="HA557" s="2"/>
      <c r="HB557" s="2"/>
      <c r="HC557" s="2"/>
      <c r="HD557" s="2"/>
      <c r="HE557" s="2"/>
      <c r="HF557" s="2"/>
      <c r="HG557" s="2"/>
      <c r="HH557" s="2"/>
      <c r="HI557" s="2"/>
      <c r="HJ557" s="2"/>
      <c r="HK557" s="2"/>
      <c r="HL557" s="2"/>
      <c r="HM557" s="2"/>
      <c r="HN557" s="2"/>
      <c r="HO557" s="2"/>
      <c r="HP557" s="2"/>
      <c r="HQ557" s="2"/>
      <c r="HR557" s="2"/>
      <c r="HS557" s="2"/>
      <c r="HT557" s="2"/>
      <c r="HU557" s="2"/>
      <c r="HV557" s="2"/>
      <c r="HW557" s="2"/>
      <c r="HX557" s="2"/>
      <c r="HY557" s="2"/>
      <c r="HZ557" s="2"/>
      <c r="IA557" s="2"/>
      <c r="IB557" s="2"/>
      <c r="IC557" s="2"/>
      <c r="ID557" s="2"/>
      <c r="IE557" s="2"/>
      <c r="IF557" s="2"/>
      <c r="IG557" s="2"/>
      <c r="IH557" s="2"/>
      <c r="II557" s="2"/>
      <c r="IJ557" s="2"/>
      <c r="IK557" s="2"/>
      <c r="IL557" s="2"/>
      <c r="IM557" s="2"/>
      <c r="IN557" s="2"/>
      <c r="IO557" s="2"/>
      <c r="IP557" s="2"/>
      <c r="IQ557" s="2"/>
      <c r="IR557" s="2"/>
      <c r="IS557" s="2"/>
      <c r="IT557" s="2"/>
    </row>
    <row r="558" spans="1:254" s="3" customFormat="1" x14ac:dyDescent="0.2">
      <c r="A558" s="23"/>
      <c r="B558" s="24"/>
      <c r="C558" s="25"/>
      <c r="D558" s="103"/>
      <c r="E558" s="101"/>
      <c r="F558" s="101"/>
      <c r="I558" s="4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  <c r="GP558" s="2"/>
      <c r="GQ558" s="2"/>
      <c r="GR558" s="2"/>
      <c r="GS558" s="2"/>
      <c r="GT558" s="2"/>
      <c r="GU558" s="2"/>
      <c r="GV558" s="2"/>
      <c r="GW558" s="2"/>
      <c r="GX558" s="2"/>
      <c r="GY558" s="2"/>
      <c r="GZ558" s="2"/>
      <c r="HA558" s="2"/>
      <c r="HB558" s="2"/>
      <c r="HC558" s="2"/>
      <c r="HD558" s="2"/>
      <c r="HE558" s="2"/>
      <c r="HF558" s="2"/>
      <c r="HG558" s="2"/>
      <c r="HH558" s="2"/>
      <c r="HI558" s="2"/>
      <c r="HJ558" s="2"/>
      <c r="HK558" s="2"/>
      <c r="HL558" s="2"/>
      <c r="HM558" s="2"/>
      <c r="HN558" s="2"/>
      <c r="HO558" s="2"/>
      <c r="HP558" s="2"/>
      <c r="HQ558" s="2"/>
      <c r="HR558" s="2"/>
      <c r="HS558" s="2"/>
      <c r="HT558" s="2"/>
      <c r="HU558" s="2"/>
      <c r="HV558" s="2"/>
      <c r="HW558" s="2"/>
      <c r="HX558" s="2"/>
      <c r="HY558" s="2"/>
      <c r="HZ558" s="2"/>
      <c r="IA558" s="2"/>
      <c r="IB558" s="2"/>
      <c r="IC558" s="2"/>
      <c r="ID558" s="2"/>
      <c r="IE558" s="2"/>
      <c r="IF558" s="2"/>
      <c r="IG558" s="2"/>
      <c r="IH558" s="2"/>
      <c r="II558" s="2"/>
      <c r="IJ558" s="2"/>
      <c r="IK558" s="2"/>
      <c r="IL558" s="2"/>
      <c r="IM558" s="2"/>
      <c r="IN558" s="2"/>
      <c r="IO558" s="2"/>
      <c r="IP558" s="2"/>
      <c r="IQ558" s="2"/>
      <c r="IR558" s="2"/>
      <c r="IS558" s="2"/>
      <c r="IT558" s="2"/>
    </row>
    <row r="559" spans="1:254" x14ac:dyDescent="0.2">
      <c r="A559" s="23"/>
      <c r="B559" s="24"/>
      <c r="C559" s="25"/>
      <c r="D559" s="103"/>
      <c r="E559" s="101"/>
      <c r="F559" s="101"/>
    </row>
    <row r="560" spans="1:254" s="3" customFormat="1" x14ac:dyDescent="0.2">
      <c r="A560" s="23"/>
      <c r="B560" s="24"/>
      <c r="C560" s="25"/>
      <c r="D560" s="103"/>
      <c r="E560" s="101"/>
      <c r="F560" s="101"/>
      <c r="I560" s="4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  <c r="GP560" s="2"/>
      <c r="GQ560" s="2"/>
      <c r="GR560" s="2"/>
      <c r="GS560" s="2"/>
      <c r="GT560" s="2"/>
      <c r="GU560" s="2"/>
      <c r="GV560" s="2"/>
      <c r="GW560" s="2"/>
      <c r="GX560" s="2"/>
      <c r="GY560" s="2"/>
      <c r="GZ560" s="2"/>
      <c r="HA560" s="2"/>
      <c r="HB560" s="2"/>
      <c r="HC560" s="2"/>
      <c r="HD560" s="2"/>
      <c r="HE560" s="2"/>
      <c r="HF560" s="2"/>
      <c r="HG560" s="2"/>
      <c r="HH560" s="2"/>
      <c r="HI560" s="2"/>
      <c r="HJ560" s="2"/>
      <c r="HK560" s="2"/>
      <c r="HL560" s="2"/>
      <c r="HM560" s="2"/>
      <c r="HN560" s="2"/>
      <c r="HO560" s="2"/>
      <c r="HP560" s="2"/>
      <c r="HQ560" s="2"/>
      <c r="HR560" s="2"/>
      <c r="HS560" s="2"/>
      <c r="HT560" s="2"/>
      <c r="HU560" s="2"/>
      <c r="HV560" s="2"/>
      <c r="HW560" s="2"/>
      <c r="HX560" s="2"/>
      <c r="HY560" s="2"/>
      <c r="HZ560" s="2"/>
      <c r="IA560" s="2"/>
      <c r="IB560" s="2"/>
      <c r="IC560" s="2"/>
      <c r="ID560" s="2"/>
      <c r="IE560" s="2"/>
      <c r="IF560" s="2"/>
      <c r="IG560" s="2"/>
      <c r="IH560" s="2"/>
      <c r="II560" s="2"/>
      <c r="IJ560" s="2"/>
      <c r="IK560" s="2"/>
      <c r="IL560" s="2"/>
      <c r="IM560" s="2"/>
      <c r="IN560" s="2"/>
      <c r="IO560" s="2"/>
      <c r="IP560" s="2"/>
      <c r="IQ560" s="2"/>
      <c r="IR560" s="2"/>
      <c r="IS560" s="2"/>
      <c r="IT560" s="2"/>
    </row>
    <row r="561" spans="1:254" s="3" customFormat="1" x14ac:dyDescent="0.2">
      <c r="A561" s="23"/>
      <c r="B561" s="24"/>
      <c r="C561" s="25"/>
      <c r="D561" s="103"/>
      <c r="E561" s="101"/>
      <c r="F561" s="101"/>
      <c r="I561" s="4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  <c r="GP561" s="2"/>
      <c r="GQ561" s="2"/>
      <c r="GR561" s="2"/>
      <c r="GS561" s="2"/>
      <c r="GT561" s="2"/>
      <c r="GU561" s="2"/>
      <c r="GV561" s="2"/>
      <c r="GW561" s="2"/>
      <c r="GX561" s="2"/>
      <c r="GY561" s="2"/>
      <c r="GZ561" s="2"/>
      <c r="HA561" s="2"/>
      <c r="HB561" s="2"/>
      <c r="HC561" s="2"/>
      <c r="HD561" s="2"/>
      <c r="HE561" s="2"/>
      <c r="HF561" s="2"/>
      <c r="HG561" s="2"/>
      <c r="HH561" s="2"/>
      <c r="HI561" s="2"/>
      <c r="HJ561" s="2"/>
      <c r="HK561" s="2"/>
      <c r="HL561" s="2"/>
      <c r="HM561" s="2"/>
      <c r="HN561" s="2"/>
      <c r="HO561" s="2"/>
      <c r="HP561" s="2"/>
      <c r="HQ561" s="2"/>
      <c r="HR561" s="2"/>
      <c r="HS561" s="2"/>
      <c r="HT561" s="2"/>
      <c r="HU561" s="2"/>
      <c r="HV561" s="2"/>
      <c r="HW561" s="2"/>
      <c r="HX561" s="2"/>
      <c r="HY561" s="2"/>
      <c r="HZ561" s="2"/>
      <c r="IA561" s="2"/>
      <c r="IB561" s="2"/>
      <c r="IC561" s="2"/>
      <c r="ID561" s="2"/>
      <c r="IE561" s="2"/>
      <c r="IF561" s="2"/>
      <c r="IG561" s="2"/>
      <c r="IH561" s="2"/>
      <c r="II561" s="2"/>
      <c r="IJ561" s="2"/>
      <c r="IK561" s="2"/>
      <c r="IL561" s="2"/>
      <c r="IM561" s="2"/>
      <c r="IN561" s="2"/>
      <c r="IO561" s="2"/>
      <c r="IP561" s="2"/>
      <c r="IQ561" s="2"/>
      <c r="IR561" s="2"/>
      <c r="IS561" s="2"/>
      <c r="IT561" s="2"/>
    </row>
    <row r="562" spans="1:254" s="3" customFormat="1" x14ac:dyDescent="0.2">
      <c r="A562" s="23"/>
      <c r="B562" s="24"/>
      <c r="C562" s="25"/>
      <c r="D562" s="103"/>
      <c r="E562" s="101"/>
      <c r="F562" s="101"/>
      <c r="I562" s="4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  <c r="GP562" s="2"/>
      <c r="GQ562" s="2"/>
      <c r="GR562" s="2"/>
      <c r="GS562" s="2"/>
      <c r="GT562" s="2"/>
      <c r="GU562" s="2"/>
      <c r="GV562" s="2"/>
      <c r="GW562" s="2"/>
      <c r="GX562" s="2"/>
      <c r="GY562" s="2"/>
      <c r="GZ562" s="2"/>
      <c r="HA562" s="2"/>
      <c r="HB562" s="2"/>
      <c r="HC562" s="2"/>
      <c r="HD562" s="2"/>
      <c r="HE562" s="2"/>
      <c r="HF562" s="2"/>
      <c r="HG562" s="2"/>
      <c r="HH562" s="2"/>
      <c r="HI562" s="2"/>
      <c r="HJ562" s="2"/>
      <c r="HK562" s="2"/>
      <c r="HL562" s="2"/>
      <c r="HM562" s="2"/>
      <c r="HN562" s="2"/>
      <c r="HO562" s="2"/>
      <c r="HP562" s="2"/>
      <c r="HQ562" s="2"/>
      <c r="HR562" s="2"/>
      <c r="HS562" s="2"/>
      <c r="HT562" s="2"/>
      <c r="HU562" s="2"/>
      <c r="HV562" s="2"/>
      <c r="HW562" s="2"/>
      <c r="HX562" s="2"/>
      <c r="HY562" s="2"/>
      <c r="HZ562" s="2"/>
      <c r="IA562" s="2"/>
      <c r="IB562" s="2"/>
      <c r="IC562" s="2"/>
      <c r="ID562" s="2"/>
      <c r="IE562" s="2"/>
      <c r="IF562" s="2"/>
      <c r="IG562" s="2"/>
      <c r="IH562" s="2"/>
      <c r="II562" s="2"/>
      <c r="IJ562" s="2"/>
      <c r="IK562" s="2"/>
      <c r="IL562" s="2"/>
      <c r="IM562" s="2"/>
      <c r="IN562" s="2"/>
      <c r="IO562" s="2"/>
      <c r="IP562" s="2"/>
      <c r="IQ562" s="2"/>
      <c r="IR562" s="2"/>
      <c r="IS562" s="2"/>
      <c r="IT562" s="2"/>
    </row>
    <row r="563" spans="1:254" s="3" customFormat="1" x14ac:dyDescent="0.2">
      <c r="A563" s="23"/>
      <c r="B563" s="24"/>
      <c r="C563" s="25"/>
      <c r="D563" s="103"/>
      <c r="E563" s="101"/>
      <c r="F563" s="101"/>
      <c r="I563" s="4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  <c r="GP563" s="2"/>
      <c r="GQ563" s="2"/>
      <c r="GR563" s="2"/>
      <c r="GS563" s="2"/>
      <c r="GT563" s="2"/>
      <c r="GU563" s="2"/>
      <c r="GV563" s="2"/>
      <c r="GW563" s="2"/>
      <c r="GX563" s="2"/>
      <c r="GY563" s="2"/>
      <c r="GZ563" s="2"/>
      <c r="HA563" s="2"/>
      <c r="HB563" s="2"/>
      <c r="HC563" s="2"/>
      <c r="HD563" s="2"/>
      <c r="HE563" s="2"/>
      <c r="HF563" s="2"/>
      <c r="HG563" s="2"/>
      <c r="HH563" s="2"/>
      <c r="HI563" s="2"/>
      <c r="HJ563" s="2"/>
      <c r="HK563" s="2"/>
      <c r="HL563" s="2"/>
      <c r="HM563" s="2"/>
      <c r="HN563" s="2"/>
      <c r="HO563" s="2"/>
      <c r="HP563" s="2"/>
      <c r="HQ563" s="2"/>
      <c r="HR563" s="2"/>
      <c r="HS563" s="2"/>
      <c r="HT563" s="2"/>
      <c r="HU563" s="2"/>
      <c r="HV563" s="2"/>
      <c r="HW563" s="2"/>
      <c r="HX563" s="2"/>
      <c r="HY563" s="2"/>
      <c r="HZ563" s="2"/>
      <c r="IA563" s="2"/>
      <c r="IB563" s="2"/>
      <c r="IC563" s="2"/>
      <c r="ID563" s="2"/>
      <c r="IE563" s="2"/>
      <c r="IF563" s="2"/>
      <c r="IG563" s="2"/>
      <c r="IH563" s="2"/>
      <c r="II563" s="2"/>
      <c r="IJ563" s="2"/>
      <c r="IK563" s="2"/>
      <c r="IL563" s="2"/>
      <c r="IM563" s="2"/>
      <c r="IN563" s="2"/>
      <c r="IO563" s="2"/>
      <c r="IP563" s="2"/>
      <c r="IQ563" s="2"/>
      <c r="IR563" s="2"/>
      <c r="IS563" s="2"/>
      <c r="IT563" s="2"/>
    </row>
    <row r="564" spans="1:254" s="3" customFormat="1" x14ac:dyDescent="0.2">
      <c r="A564" s="23"/>
      <c r="B564" s="24"/>
      <c r="C564" s="25"/>
      <c r="D564" s="103"/>
      <c r="E564" s="101"/>
      <c r="F564" s="101"/>
      <c r="I564" s="4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  <c r="GP564" s="2"/>
      <c r="GQ564" s="2"/>
      <c r="GR564" s="2"/>
      <c r="GS564" s="2"/>
      <c r="GT564" s="2"/>
      <c r="GU564" s="2"/>
      <c r="GV564" s="2"/>
      <c r="GW564" s="2"/>
      <c r="GX564" s="2"/>
      <c r="GY564" s="2"/>
      <c r="GZ564" s="2"/>
      <c r="HA564" s="2"/>
      <c r="HB564" s="2"/>
      <c r="HC564" s="2"/>
      <c r="HD564" s="2"/>
      <c r="HE564" s="2"/>
      <c r="HF564" s="2"/>
      <c r="HG564" s="2"/>
      <c r="HH564" s="2"/>
      <c r="HI564" s="2"/>
      <c r="HJ564" s="2"/>
      <c r="HK564" s="2"/>
      <c r="HL564" s="2"/>
      <c r="HM564" s="2"/>
      <c r="HN564" s="2"/>
      <c r="HO564" s="2"/>
      <c r="HP564" s="2"/>
      <c r="HQ564" s="2"/>
      <c r="HR564" s="2"/>
      <c r="HS564" s="2"/>
      <c r="HT564" s="2"/>
      <c r="HU564" s="2"/>
      <c r="HV564" s="2"/>
      <c r="HW564" s="2"/>
      <c r="HX564" s="2"/>
      <c r="HY564" s="2"/>
      <c r="HZ564" s="2"/>
      <c r="IA564" s="2"/>
      <c r="IB564" s="2"/>
      <c r="IC564" s="2"/>
      <c r="ID564" s="2"/>
      <c r="IE564" s="2"/>
      <c r="IF564" s="2"/>
      <c r="IG564" s="2"/>
      <c r="IH564" s="2"/>
      <c r="II564" s="2"/>
      <c r="IJ564" s="2"/>
      <c r="IK564" s="2"/>
      <c r="IL564" s="2"/>
      <c r="IM564" s="2"/>
      <c r="IN564" s="2"/>
      <c r="IO564" s="2"/>
      <c r="IP564" s="2"/>
      <c r="IQ564" s="2"/>
      <c r="IR564" s="2"/>
      <c r="IS564" s="2"/>
      <c r="IT564" s="2"/>
    </row>
    <row r="565" spans="1:254" s="3" customFormat="1" x14ac:dyDescent="0.2">
      <c r="A565" s="23"/>
      <c r="B565" s="24"/>
      <c r="C565" s="25"/>
      <c r="D565" s="103"/>
      <c r="E565" s="101"/>
      <c r="F565" s="101"/>
      <c r="I565" s="4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  <c r="GP565" s="2"/>
      <c r="GQ565" s="2"/>
      <c r="GR565" s="2"/>
      <c r="GS565" s="2"/>
      <c r="GT565" s="2"/>
      <c r="GU565" s="2"/>
      <c r="GV565" s="2"/>
      <c r="GW565" s="2"/>
      <c r="GX565" s="2"/>
      <c r="GY565" s="2"/>
      <c r="GZ565" s="2"/>
      <c r="HA565" s="2"/>
      <c r="HB565" s="2"/>
      <c r="HC565" s="2"/>
      <c r="HD565" s="2"/>
      <c r="HE565" s="2"/>
      <c r="HF565" s="2"/>
      <c r="HG565" s="2"/>
      <c r="HH565" s="2"/>
      <c r="HI565" s="2"/>
      <c r="HJ565" s="2"/>
      <c r="HK565" s="2"/>
      <c r="HL565" s="2"/>
      <c r="HM565" s="2"/>
      <c r="HN565" s="2"/>
      <c r="HO565" s="2"/>
      <c r="HP565" s="2"/>
      <c r="HQ565" s="2"/>
      <c r="HR565" s="2"/>
      <c r="HS565" s="2"/>
      <c r="HT565" s="2"/>
      <c r="HU565" s="2"/>
      <c r="HV565" s="2"/>
      <c r="HW565" s="2"/>
      <c r="HX565" s="2"/>
      <c r="HY565" s="2"/>
      <c r="HZ565" s="2"/>
      <c r="IA565" s="2"/>
      <c r="IB565" s="2"/>
      <c r="IC565" s="2"/>
      <c r="ID565" s="2"/>
      <c r="IE565" s="2"/>
      <c r="IF565" s="2"/>
      <c r="IG565" s="2"/>
      <c r="IH565" s="2"/>
      <c r="II565" s="2"/>
      <c r="IJ565" s="2"/>
      <c r="IK565" s="2"/>
      <c r="IL565" s="2"/>
      <c r="IM565" s="2"/>
      <c r="IN565" s="2"/>
      <c r="IO565" s="2"/>
      <c r="IP565" s="2"/>
      <c r="IQ565" s="2"/>
      <c r="IR565" s="2"/>
      <c r="IS565" s="2"/>
      <c r="IT565" s="2"/>
    </row>
    <row r="566" spans="1:254" s="3" customFormat="1" x14ac:dyDescent="0.2">
      <c r="A566" s="23"/>
      <c r="B566" s="24"/>
      <c r="C566" s="25"/>
      <c r="D566" s="103"/>
      <c r="E566" s="101"/>
      <c r="F566" s="101"/>
      <c r="I566" s="4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  <c r="GP566" s="2"/>
      <c r="GQ566" s="2"/>
      <c r="GR566" s="2"/>
      <c r="GS566" s="2"/>
      <c r="GT566" s="2"/>
      <c r="GU566" s="2"/>
      <c r="GV566" s="2"/>
      <c r="GW566" s="2"/>
      <c r="GX566" s="2"/>
      <c r="GY566" s="2"/>
      <c r="GZ566" s="2"/>
      <c r="HA566" s="2"/>
      <c r="HB566" s="2"/>
      <c r="HC566" s="2"/>
      <c r="HD566" s="2"/>
      <c r="HE566" s="2"/>
      <c r="HF566" s="2"/>
      <c r="HG566" s="2"/>
      <c r="HH566" s="2"/>
      <c r="HI566" s="2"/>
      <c r="HJ566" s="2"/>
      <c r="HK566" s="2"/>
      <c r="HL566" s="2"/>
      <c r="HM566" s="2"/>
      <c r="HN566" s="2"/>
      <c r="HO566" s="2"/>
      <c r="HP566" s="2"/>
      <c r="HQ566" s="2"/>
      <c r="HR566" s="2"/>
      <c r="HS566" s="2"/>
      <c r="HT566" s="2"/>
      <c r="HU566" s="2"/>
      <c r="HV566" s="2"/>
      <c r="HW566" s="2"/>
      <c r="HX566" s="2"/>
      <c r="HY566" s="2"/>
      <c r="HZ566" s="2"/>
      <c r="IA566" s="2"/>
      <c r="IB566" s="2"/>
      <c r="IC566" s="2"/>
      <c r="ID566" s="2"/>
      <c r="IE566" s="2"/>
      <c r="IF566" s="2"/>
      <c r="IG566" s="2"/>
      <c r="IH566" s="2"/>
      <c r="II566" s="2"/>
      <c r="IJ566" s="2"/>
      <c r="IK566" s="2"/>
      <c r="IL566" s="2"/>
      <c r="IM566" s="2"/>
      <c r="IN566" s="2"/>
      <c r="IO566" s="2"/>
      <c r="IP566" s="2"/>
      <c r="IQ566" s="2"/>
      <c r="IR566" s="2"/>
      <c r="IS566" s="2"/>
      <c r="IT566" s="2"/>
    </row>
    <row r="567" spans="1:254" s="3" customFormat="1" x14ac:dyDescent="0.2">
      <c r="A567" s="23"/>
      <c r="B567" s="24"/>
      <c r="C567" s="25"/>
      <c r="D567" s="103"/>
      <c r="E567" s="101"/>
      <c r="F567" s="101"/>
      <c r="I567" s="4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  <c r="GP567" s="2"/>
      <c r="GQ567" s="2"/>
      <c r="GR567" s="2"/>
      <c r="GS567" s="2"/>
      <c r="GT567" s="2"/>
      <c r="GU567" s="2"/>
      <c r="GV567" s="2"/>
      <c r="GW567" s="2"/>
      <c r="GX567" s="2"/>
      <c r="GY567" s="2"/>
      <c r="GZ567" s="2"/>
      <c r="HA567" s="2"/>
      <c r="HB567" s="2"/>
      <c r="HC567" s="2"/>
      <c r="HD567" s="2"/>
      <c r="HE567" s="2"/>
      <c r="HF567" s="2"/>
      <c r="HG567" s="2"/>
      <c r="HH567" s="2"/>
      <c r="HI567" s="2"/>
      <c r="HJ567" s="2"/>
      <c r="HK567" s="2"/>
      <c r="HL567" s="2"/>
      <c r="HM567" s="2"/>
      <c r="HN567" s="2"/>
      <c r="HO567" s="2"/>
      <c r="HP567" s="2"/>
      <c r="HQ567" s="2"/>
      <c r="HR567" s="2"/>
      <c r="HS567" s="2"/>
      <c r="HT567" s="2"/>
      <c r="HU567" s="2"/>
      <c r="HV567" s="2"/>
      <c r="HW567" s="2"/>
      <c r="HX567" s="2"/>
      <c r="HY567" s="2"/>
      <c r="HZ567" s="2"/>
      <c r="IA567" s="2"/>
      <c r="IB567" s="2"/>
      <c r="IC567" s="2"/>
      <c r="ID567" s="2"/>
      <c r="IE567" s="2"/>
      <c r="IF567" s="2"/>
      <c r="IG567" s="2"/>
      <c r="IH567" s="2"/>
      <c r="II567" s="2"/>
      <c r="IJ567" s="2"/>
      <c r="IK567" s="2"/>
      <c r="IL567" s="2"/>
      <c r="IM567" s="2"/>
      <c r="IN567" s="2"/>
      <c r="IO567" s="2"/>
      <c r="IP567" s="2"/>
      <c r="IQ567" s="2"/>
      <c r="IR567" s="2"/>
      <c r="IS567" s="2"/>
      <c r="IT567" s="2"/>
    </row>
    <row r="568" spans="1:254" s="3" customFormat="1" x14ac:dyDescent="0.2">
      <c r="A568" s="23"/>
      <c r="B568" s="24"/>
      <c r="C568" s="25"/>
      <c r="D568" s="103"/>
      <c r="E568" s="101"/>
      <c r="F568" s="101"/>
      <c r="I568" s="4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  <c r="GP568" s="2"/>
      <c r="GQ568" s="2"/>
      <c r="GR568" s="2"/>
      <c r="GS568" s="2"/>
      <c r="GT568" s="2"/>
      <c r="GU568" s="2"/>
      <c r="GV568" s="2"/>
      <c r="GW568" s="2"/>
      <c r="GX568" s="2"/>
      <c r="GY568" s="2"/>
      <c r="GZ568" s="2"/>
      <c r="HA568" s="2"/>
      <c r="HB568" s="2"/>
      <c r="HC568" s="2"/>
      <c r="HD568" s="2"/>
      <c r="HE568" s="2"/>
      <c r="HF568" s="2"/>
      <c r="HG568" s="2"/>
      <c r="HH568" s="2"/>
      <c r="HI568" s="2"/>
      <c r="HJ568" s="2"/>
      <c r="HK568" s="2"/>
      <c r="HL568" s="2"/>
      <c r="HM568" s="2"/>
      <c r="HN568" s="2"/>
      <c r="HO568" s="2"/>
      <c r="HP568" s="2"/>
      <c r="HQ568" s="2"/>
      <c r="HR568" s="2"/>
      <c r="HS568" s="2"/>
      <c r="HT568" s="2"/>
      <c r="HU568" s="2"/>
      <c r="HV568" s="2"/>
      <c r="HW568" s="2"/>
      <c r="HX568" s="2"/>
      <c r="HY568" s="2"/>
      <c r="HZ568" s="2"/>
      <c r="IA568" s="2"/>
      <c r="IB568" s="2"/>
      <c r="IC568" s="2"/>
      <c r="ID568" s="2"/>
      <c r="IE568" s="2"/>
      <c r="IF568" s="2"/>
      <c r="IG568" s="2"/>
      <c r="IH568" s="2"/>
      <c r="II568" s="2"/>
      <c r="IJ568" s="2"/>
      <c r="IK568" s="2"/>
      <c r="IL568" s="2"/>
      <c r="IM568" s="2"/>
      <c r="IN568" s="2"/>
      <c r="IO568" s="2"/>
      <c r="IP568" s="2"/>
      <c r="IQ568" s="2"/>
      <c r="IR568" s="2"/>
      <c r="IS568" s="2"/>
      <c r="IT568" s="2"/>
    </row>
    <row r="569" spans="1:254" s="3" customFormat="1" x14ac:dyDescent="0.2">
      <c r="A569" s="23"/>
      <c r="B569" s="24"/>
      <c r="C569" s="25"/>
      <c r="D569" s="103"/>
      <c r="E569" s="101"/>
      <c r="F569" s="101"/>
      <c r="I569" s="4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  <c r="GP569" s="2"/>
      <c r="GQ569" s="2"/>
      <c r="GR569" s="2"/>
      <c r="GS569" s="2"/>
      <c r="GT569" s="2"/>
      <c r="GU569" s="2"/>
      <c r="GV569" s="2"/>
      <c r="GW569" s="2"/>
      <c r="GX569" s="2"/>
      <c r="GY569" s="2"/>
      <c r="GZ569" s="2"/>
      <c r="HA569" s="2"/>
      <c r="HB569" s="2"/>
      <c r="HC569" s="2"/>
      <c r="HD569" s="2"/>
      <c r="HE569" s="2"/>
      <c r="HF569" s="2"/>
      <c r="HG569" s="2"/>
      <c r="HH569" s="2"/>
      <c r="HI569" s="2"/>
      <c r="HJ569" s="2"/>
      <c r="HK569" s="2"/>
      <c r="HL569" s="2"/>
      <c r="HM569" s="2"/>
      <c r="HN569" s="2"/>
      <c r="HO569" s="2"/>
      <c r="HP569" s="2"/>
      <c r="HQ569" s="2"/>
      <c r="HR569" s="2"/>
      <c r="HS569" s="2"/>
      <c r="HT569" s="2"/>
      <c r="HU569" s="2"/>
      <c r="HV569" s="2"/>
      <c r="HW569" s="2"/>
      <c r="HX569" s="2"/>
      <c r="HY569" s="2"/>
      <c r="HZ569" s="2"/>
      <c r="IA569" s="2"/>
      <c r="IB569" s="2"/>
      <c r="IC569" s="2"/>
      <c r="ID569" s="2"/>
      <c r="IE569" s="2"/>
      <c r="IF569" s="2"/>
      <c r="IG569" s="2"/>
      <c r="IH569" s="2"/>
      <c r="II569" s="2"/>
      <c r="IJ569" s="2"/>
      <c r="IK569" s="2"/>
      <c r="IL569" s="2"/>
      <c r="IM569" s="2"/>
      <c r="IN569" s="2"/>
      <c r="IO569" s="2"/>
      <c r="IP569" s="2"/>
      <c r="IQ569" s="2"/>
      <c r="IR569" s="2"/>
      <c r="IS569" s="2"/>
      <c r="IT569" s="2"/>
    </row>
    <row r="570" spans="1:254" s="3" customFormat="1" x14ac:dyDescent="0.2">
      <c r="A570" s="23"/>
      <c r="B570" s="24"/>
      <c r="C570" s="25"/>
      <c r="D570" s="103"/>
      <c r="E570" s="101"/>
      <c r="F570" s="101"/>
      <c r="I570" s="4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  <c r="GP570" s="2"/>
      <c r="GQ570" s="2"/>
      <c r="GR570" s="2"/>
      <c r="GS570" s="2"/>
      <c r="GT570" s="2"/>
      <c r="GU570" s="2"/>
      <c r="GV570" s="2"/>
      <c r="GW570" s="2"/>
      <c r="GX570" s="2"/>
      <c r="GY570" s="2"/>
      <c r="GZ570" s="2"/>
      <c r="HA570" s="2"/>
      <c r="HB570" s="2"/>
      <c r="HC570" s="2"/>
      <c r="HD570" s="2"/>
      <c r="HE570" s="2"/>
      <c r="HF570" s="2"/>
      <c r="HG570" s="2"/>
      <c r="HH570" s="2"/>
      <c r="HI570" s="2"/>
      <c r="HJ570" s="2"/>
      <c r="HK570" s="2"/>
      <c r="HL570" s="2"/>
      <c r="HM570" s="2"/>
      <c r="HN570" s="2"/>
      <c r="HO570" s="2"/>
      <c r="HP570" s="2"/>
      <c r="HQ570" s="2"/>
      <c r="HR570" s="2"/>
      <c r="HS570" s="2"/>
      <c r="HT570" s="2"/>
      <c r="HU570" s="2"/>
      <c r="HV570" s="2"/>
      <c r="HW570" s="2"/>
      <c r="HX570" s="2"/>
      <c r="HY570" s="2"/>
      <c r="HZ570" s="2"/>
      <c r="IA570" s="2"/>
      <c r="IB570" s="2"/>
      <c r="IC570" s="2"/>
      <c r="ID570" s="2"/>
      <c r="IE570" s="2"/>
      <c r="IF570" s="2"/>
      <c r="IG570" s="2"/>
      <c r="IH570" s="2"/>
      <c r="II570" s="2"/>
      <c r="IJ570" s="2"/>
      <c r="IK570" s="2"/>
      <c r="IL570" s="2"/>
      <c r="IM570" s="2"/>
      <c r="IN570" s="2"/>
      <c r="IO570" s="2"/>
      <c r="IP570" s="2"/>
      <c r="IQ570" s="2"/>
      <c r="IR570" s="2"/>
      <c r="IS570" s="2"/>
      <c r="IT570" s="2"/>
    </row>
    <row r="571" spans="1:254" s="3" customFormat="1" x14ac:dyDescent="0.2">
      <c r="A571" s="23"/>
      <c r="B571" s="24"/>
      <c r="C571" s="25"/>
      <c r="D571" s="103"/>
      <c r="E571" s="101"/>
      <c r="F571" s="101"/>
      <c r="I571" s="4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  <c r="GP571" s="2"/>
      <c r="GQ571" s="2"/>
      <c r="GR571" s="2"/>
      <c r="GS571" s="2"/>
      <c r="GT571" s="2"/>
      <c r="GU571" s="2"/>
      <c r="GV571" s="2"/>
      <c r="GW571" s="2"/>
      <c r="GX571" s="2"/>
      <c r="GY571" s="2"/>
      <c r="GZ571" s="2"/>
      <c r="HA571" s="2"/>
      <c r="HB571" s="2"/>
      <c r="HC571" s="2"/>
      <c r="HD571" s="2"/>
      <c r="HE571" s="2"/>
      <c r="HF571" s="2"/>
      <c r="HG571" s="2"/>
      <c r="HH571" s="2"/>
      <c r="HI571" s="2"/>
      <c r="HJ571" s="2"/>
      <c r="HK571" s="2"/>
      <c r="HL571" s="2"/>
      <c r="HM571" s="2"/>
      <c r="HN571" s="2"/>
      <c r="HO571" s="2"/>
      <c r="HP571" s="2"/>
      <c r="HQ571" s="2"/>
      <c r="HR571" s="2"/>
      <c r="HS571" s="2"/>
      <c r="HT571" s="2"/>
      <c r="HU571" s="2"/>
      <c r="HV571" s="2"/>
      <c r="HW571" s="2"/>
      <c r="HX571" s="2"/>
      <c r="HY571" s="2"/>
      <c r="HZ571" s="2"/>
      <c r="IA571" s="2"/>
      <c r="IB571" s="2"/>
      <c r="IC571" s="2"/>
      <c r="ID571" s="2"/>
      <c r="IE571" s="2"/>
      <c r="IF571" s="2"/>
      <c r="IG571" s="2"/>
      <c r="IH571" s="2"/>
      <c r="II571" s="2"/>
      <c r="IJ571" s="2"/>
      <c r="IK571" s="2"/>
      <c r="IL571" s="2"/>
      <c r="IM571" s="2"/>
      <c r="IN571" s="2"/>
      <c r="IO571" s="2"/>
      <c r="IP571" s="2"/>
      <c r="IQ571" s="2"/>
      <c r="IR571" s="2"/>
      <c r="IS571" s="2"/>
      <c r="IT571" s="2"/>
    </row>
    <row r="572" spans="1:254" s="3" customFormat="1" x14ac:dyDescent="0.2">
      <c r="A572" s="23"/>
      <c r="B572" s="24"/>
      <c r="C572" s="25"/>
      <c r="D572" s="103"/>
      <c r="E572" s="101"/>
      <c r="F572" s="101"/>
      <c r="I572" s="4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  <c r="GP572" s="2"/>
      <c r="GQ572" s="2"/>
      <c r="GR572" s="2"/>
      <c r="GS572" s="2"/>
      <c r="GT572" s="2"/>
      <c r="GU572" s="2"/>
      <c r="GV572" s="2"/>
      <c r="GW572" s="2"/>
      <c r="GX572" s="2"/>
      <c r="GY572" s="2"/>
      <c r="GZ572" s="2"/>
      <c r="HA572" s="2"/>
      <c r="HB572" s="2"/>
      <c r="HC572" s="2"/>
      <c r="HD572" s="2"/>
      <c r="HE572" s="2"/>
      <c r="HF572" s="2"/>
      <c r="HG572" s="2"/>
      <c r="HH572" s="2"/>
      <c r="HI572" s="2"/>
      <c r="HJ572" s="2"/>
      <c r="HK572" s="2"/>
      <c r="HL572" s="2"/>
      <c r="HM572" s="2"/>
      <c r="HN572" s="2"/>
      <c r="HO572" s="2"/>
      <c r="HP572" s="2"/>
      <c r="HQ572" s="2"/>
      <c r="HR572" s="2"/>
      <c r="HS572" s="2"/>
      <c r="HT572" s="2"/>
      <c r="HU572" s="2"/>
      <c r="HV572" s="2"/>
      <c r="HW572" s="2"/>
      <c r="HX572" s="2"/>
      <c r="HY572" s="2"/>
      <c r="HZ572" s="2"/>
      <c r="IA572" s="2"/>
      <c r="IB572" s="2"/>
      <c r="IC572" s="2"/>
      <c r="ID572" s="2"/>
      <c r="IE572" s="2"/>
      <c r="IF572" s="2"/>
      <c r="IG572" s="2"/>
      <c r="IH572" s="2"/>
      <c r="II572" s="2"/>
      <c r="IJ572" s="2"/>
      <c r="IK572" s="2"/>
      <c r="IL572" s="2"/>
      <c r="IM572" s="2"/>
      <c r="IN572" s="2"/>
      <c r="IO572" s="2"/>
      <c r="IP572" s="2"/>
      <c r="IQ572" s="2"/>
      <c r="IR572" s="2"/>
      <c r="IS572" s="2"/>
      <c r="IT572" s="2"/>
    </row>
    <row r="573" spans="1:254" s="3" customFormat="1" x14ac:dyDescent="0.2">
      <c r="A573" s="23"/>
      <c r="B573" s="24"/>
      <c r="C573" s="25"/>
      <c r="D573" s="103"/>
      <c r="E573" s="101"/>
      <c r="F573" s="101"/>
      <c r="I573" s="4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  <c r="GP573" s="2"/>
      <c r="GQ573" s="2"/>
      <c r="GR573" s="2"/>
      <c r="GS573" s="2"/>
      <c r="GT573" s="2"/>
      <c r="GU573" s="2"/>
      <c r="GV573" s="2"/>
      <c r="GW573" s="2"/>
      <c r="GX573" s="2"/>
      <c r="GY573" s="2"/>
      <c r="GZ573" s="2"/>
      <c r="HA573" s="2"/>
      <c r="HB573" s="2"/>
      <c r="HC573" s="2"/>
      <c r="HD573" s="2"/>
      <c r="HE573" s="2"/>
      <c r="HF573" s="2"/>
      <c r="HG573" s="2"/>
      <c r="HH573" s="2"/>
      <c r="HI573" s="2"/>
      <c r="HJ573" s="2"/>
      <c r="HK573" s="2"/>
      <c r="HL573" s="2"/>
      <c r="HM573" s="2"/>
      <c r="HN573" s="2"/>
      <c r="HO573" s="2"/>
      <c r="HP573" s="2"/>
      <c r="HQ573" s="2"/>
      <c r="HR573" s="2"/>
      <c r="HS573" s="2"/>
      <c r="HT573" s="2"/>
      <c r="HU573" s="2"/>
      <c r="HV573" s="2"/>
      <c r="HW573" s="2"/>
      <c r="HX573" s="2"/>
      <c r="HY573" s="2"/>
      <c r="HZ573" s="2"/>
      <c r="IA573" s="2"/>
      <c r="IB573" s="2"/>
      <c r="IC573" s="2"/>
      <c r="ID573" s="2"/>
      <c r="IE573" s="2"/>
      <c r="IF573" s="2"/>
      <c r="IG573" s="2"/>
      <c r="IH573" s="2"/>
      <c r="II573" s="2"/>
      <c r="IJ573" s="2"/>
      <c r="IK573" s="2"/>
      <c r="IL573" s="2"/>
      <c r="IM573" s="2"/>
      <c r="IN573" s="2"/>
      <c r="IO573" s="2"/>
      <c r="IP573" s="2"/>
      <c r="IQ573" s="2"/>
      <c r="IR573" s="2"/>
      <c r="IS573" s="2"/>
      <c r="IT573" s="2"/>
    </row>
    <row r="574" spans="1:254" s="3" customFormat="1" x14ac:dyDescent="0.2">
      <c r="A574" s="23"/>
      <c r="B574" s="24"/>
      <c r="C574" s="25"/>
      <c r="D574" s="103"/>
      <c r="E574" s="101"/>
      <c r="F574" s="101"/>
      <c r="I574" s="4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  <c r="GP574" s="2"/>
      <c r="GQ574" s="2"/>
      <c r="GR574" s="2"/>
      <c r="GS574" s="2"/>
      <c r="GT574" s="2"/>
      <c r="GU574" s="2"/>
      <c r="GV574" s="2"/>
      <c r="GW574" s="2"/>
      <c r="GX574" s="2"/>
      <c r="GY574" s="2"/>
      <c r="GZ574" s="2"/>
      <c r="HA574" s="2"/>
      <c r="HB574" s="2"/>
      <c r="HC574" s="2"/>
      <c r="HD574" s="2"/>
      <c r="HE574" s="2"/>
      <c r="HF574" s="2"/>
      <c r="HG574" s="2"/>
      <c r="HH574" s="2"/>
      <c r="HI574" s="2"/>
      <c r="HJ574" s="2"/>
      <c r="HK574" s="2"/>
      <c r="HL574" s="2"/>
      <c r="HM574" s="2"/>
      <c r="HN574" s="2"/>
      <c r="HO574" s="2"/>
      <c r="HP574" s="2"/>
      <c r="HQ574" s="2"/>
      <c r="HR574" s="2"/>
      <c r="HS574" s="2"/>
      <c r="HT574" s="2"/>
      <c r="HU574" s="2"/>
      <c r="HV574" s="2"/>
      <c r="HW574" s="2"/>
      <c r="HX574" s="2"/>
      <c r="HY574" s="2"/>
      <c r="HZ574" s="2"/>
      <c r="IA574" s="2"/>
      <c r="IB574" s="2"/>
      <c r="IC574" s="2"/>
      <c r="ID574" s="2"/>
      <c r="IE574" s="2"/>
      <c r="IF574" s="2"/>
      <c r="IG574" s="2"/>
      <c r="IH574" s="2"/>
      <c r="II574" s="2"/>
      <c r="IJ574" s="2"/>
      <c r="IK574" s="2"/>
      <c r="IL574" s="2"/>
      <c r="IM574" s="2"/>
      <c r="IN574" s="2"/>
      <c r="IO574" s="2"/>
      <c r="IP574" s="2"/>
      <c r="IQ574" s="2"/>
      <c r="IR574" s="2"/>
      <c r="IS574" s="2"/>
      <c r="IT574" s="2"/>
    </row>
    <row r="575" spans="1:254" s="3" customFormat="1" x14ac:dyDescent="0.2">
      <c r="A575" s="23"/>
      <c r="B575" s="24"/>
      <c r="C575" s="25"/>
      <c r="D575" s="103"/>
      <c r="E575" s="101"/>
      <c r="F575" s="101"/>
      <c r="I575" s="4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  <c r="GP575" s="2"/>
      <c r="GQ575" s="2"/>
      <c r="GR575" s="2"/>
      <c r="GS575" s="2"/>
      <c r="GT575" s="2"/>
      <c r="GU575" s="2"/>
      <c r="GV575" s="2"/>
      <c r="GW575" s="2"/>
      <c r="GX575" s="2"/>
      <c r="GY575" s="2"/>
      <c r="GZ575" s="2"/>
      <c r="HA575" s="2"/>
      <c r="HB575" s="2"/>
      <c r="HC575" s="2"/>
      <c r="HD575" s="2"/>
      <c r="HE575" s="2"/>
      <c r="HF575" s="2"/>
      <c r="HG575" s="2"/>
      <c r="HH575" s="2"/>
      <c r="HI575" s="2"/>
      <c r="HJ575" s="2"/>
      <c r="HK575" s="2"/>
      <c r="HL575" s="2"/>
      <c r="HM575" s="2"/>
      <c r="HN575" s="2"/>
      <c r="HO575" s="2"/>
      <c r="HP575" s="2"/>
      <c r="HQ575" s="2"/>
      <c r="HR575" s="2"/>
      <c r="HS575" s="2"/>
      <c r="HT575" s="2"/>
      <c r="HU575" s="2"/>
      <c r="HV575" s="2"/>
      <c r="HW575" s="2"/>
      <c r="HX575" s="2"/>
      <c r="HY575" s="2"/>
      <c r="HZ575" s="2"/>
      <c r="IA575" s="2"/>
      <c r="IB575" s="2"/>
      <c r="IC575" s="2"/>
      <c r="ID575" s="2"/>
      <c r="IE575" s="2"/>
      <c r="IF575" s="2"/>
      <c r="IG575" s="2"/>
      <c r="IH575" s="2"/>
      <c r="II575" s="2"/>
      <c r="IJ575" s="2"/>
      <c r="IK575" s="2"/>
      <c r="IL575" s="2"/>
      <c r="IM575" s="2"/>
      <c r="IN575" s="2"/>
      <c r="IO575" s="2"/>
      <c r="IP575" s="2"/>
      <c r="IQ575" s="2"/>
      <c r="IR575" s="2"/>
      <c r="IS575" s="2"/>
      <c r="IT575" s="2"/>
    </row>
    <row r="576" spans="1:254" s="3" customFormat="1" x14ac:dyDescent="0.2">
      <c r="A576" s="23"/>
      <c r="B576" s="24"/>
      <c r="C576" s="25"/>
      <c r="D576" s="103"/>
      <c r="E576" s="101"/>
      <c r="F576" s="101"/>
      <c r="I576" s="4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  <c r="GP576" s="2"/>
      <c r="GQ576" s="2"/>
      <c r="GR576" s="2"/>
      <c r="GS576" s="2"/>
      <c r="GT576" s="2"/>
      <c r="GU576" s="2"/>
      <c r="GV576" s="2"/>
      <c r="GW576" s="2"/>
      <c r="GX576" s="2"/>
      <c r="GY576" s="2"/>
      <c r="GZ576" s="2"/>
      <c r="HA576" s="2"/>
      <c r="HB576" s="2"/>
      <c r="HC576" s="2"/>
      <c r="HD576" s="2"/>
      <c r="HE576" s="2"/>
      <c r="HF576" s="2"/>
      <c r="HG576" s="2"/>
      <c r="HH576" s="2"/>
      <c r="HI576" s="2"/>
      <c r="HJ576" s="2"/>
      <c r="HK576" s="2"/>
      <c r="HL576" s="2"/>
      <c r="HM576" s="2"/>
      <c r="HN576" s="2"/>
      <c r="HO576" s="2"/>
      <c r="HP576" s="2"/>
      <c r="HQ576" s="2"/>
      <c r="HR576" s="2"/>
      <c r="HS576" s="2"/>
      <c r="HT576" s="2"/>
      <c r="HU576" s="2"/>
      <c r="HV576" s="2"/>
      <c r="HW576" s="2"/>
      <c r="HX576" s="2"/>
      <c r="HY576" s="2"/>
      <c r="HZ576" s="2"/>
      <c r="IA576" s="2"/>
      <c r="IB576" s="2"/>
      <c r="IC576" s="2"/>
      <c r="ID576" s="2"/>
      <c r="IE576" s="2"/>
      <c r="IF576" s="2"/>
      <c r="IG576" s="2"/>
      <c r="IH576" s="2"/>
      <c r="II576" s="2"/>
      <c r="IJ576" s="2"/>
      <c r="IK576" s="2"/>
      <c r="IL576" s="2"/>
      <c r="IM576" s="2"/>
      <c r="IN576" s="2"/>
      <c r="IO576" s="2"/>
      <c r="IP576" s="2"/>
      <c r="IQ576" s="2"/>
      <c r="IR576" s="2"/>
      <c r="IS576" s="2"/>
      <c r="IT576" s="2"/>
    </row>
    <row r="577" spans="1:254" s="3" customFormat="1" x14ac:dyDescent="0.2">
      <c r="A577" s="23"/>
      <c r="B577" s="24"/>
      <c r="C577" s="25"/>
      <c r="D577" s="103"/>
      <c r="E577" s="101"/>
      <c r="F577" s="101"/>
      <c r="I577" s="4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  <c r="GP577" s="2"/>
      <c r="GQ577" s="2"/>
      <c r="GR577" s="2"/>
      <c r="GS577" s="2"/>
      <c r="GT577" s="2"/>
      <c r="GU577" s="2"/>
      <c r="GV577" s="2"/>
      <c r="GW577" s="2"/>
      <c r="GX577" s="2"/>
      <c r="GY577" s="2"/>
      <c r="GZ577" s="2"/>
      <c r="HA577" s="2"/>
      <c r="HB577" s="2"/>
      <c r="HC577" s="2"/>
      <c r="HD577" s="2"/>
      <c r="HE577" s="2"/>
      <c r="HF577" s="2"/>
      <c r="HG577" s="2"/>
      <c r="HH577" s="2"/>
      <c r="HI577" s="2"/>
      <c r="HJ577" s="2"/>
      <c r="HK577" s="2"/>
      <c r="HL577" s="2"/>
      <c r="HM577" s="2"/>
      <c r="HN577" s="2"/>
      <c r="HO577" s="2"/>
      <c r="HP577" s="2"/>
      <c r="HQ577" s="2"/>
      <c r="HR577" s="2"/>
      <c r="HS577" s="2"/>
      <c r="HT577" s="2"/>
      <c r="HU577" s="2"/>
      <c r="HV577" s="2"/>
      <c r="HW577" s="2"/>
      <c r="HX577" s="2"/>
      <c r="HY577" s="2"/>
      <c r="HZ577" s="2"/>
      <c r="IA577" s="2"/>
      <c r="IB577" s="2"/>
      <c r="IC577" s="2"/>
      <c r="ID577" s="2"/>
      <c r="IE577" s="2"/>
      <c r="IF577" s="2"/>
      <c r="IG577" s="2"/>
      <c r="IH577" s="2"/>
      <c r="II577" s="2"/>
      <c r="IJ577" s="2"/>
      <c r="IK577" s="2"/>
      <c r="IL577" s="2"/>
      <c r="IM577" s="2"/>
      <c r="IN577" s="2"/>
      <c r="IO577" s="2"/>
      <c r="IP577" s="2"/>
      <c r="IQ577" s="2"/>
      <c r="IR577" s="2"/>
      <c r="IS577" s="2"/>
      <c r="IT577" s="2"/>
    </row>
    <row r="578" spans="1:254" s="3" customFormat="1" x14ac:dyDescent="0.2">
      <c r="A578" s="23"/>
      <c r="B578" s="24"/>
      <c r="C578" s="25"/>
      <c r="D578" s="103"/>
      <c r="E578" s="101"/>
      <c r="F578" s="101"/>
      <c r="I578" s="4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  <c r="GP578" s="2"/>
      <c r="GQ578" s="2"/>
      <c r="GR578" s="2"/>
      <c r="GS578" s="2"/>
      <c r="GT578" s="2"/>
      <c r="GU578" s="2"/>
      <c r="GV578" s="2"/>
      <c r="GW578" s="2"/>
      <c r="GX578" s="2"/>
      <c r="GY578" s="2"/>
      <c r="GZ578" s="2"/>
      <c r="HA578" s="2"/>
      <c r="HB578" s="2"/>
      <c r="HC578" s="2"/>
      <c r="HD578" s="2"/>
      <c r="HE578" s="2"/>
      <c r="HF578" s="2"/>
      <c r="HG578" s="2"/>
      <c r="HH578" s="2"/>
      <c r="HI578" s="2"/>
      <c r="HJ578" s="2"/>
      <c r="HK578" s="2"/>
      <c r="HL578" s="2"/>
      <c r="HM578" s="2"/>
      <c r="HN578" s="2"/>
      <c r="HO578" s="2"/>
      <c r="HP578" s="2"/>
      <c r="HQ578" s="2"/>
      <c r="HR578" s="2"/>
      <c r="HS578" s="2"/>
      <c r="HT578" s="2"/>
      <c r="HU578" s="2"/>
      <c r="HV578" s="2"/>
      <c r="HW578" s="2"/>
      <c r="HX578" s="2"/>
      <c r="HY578" s="2"/>
      <c r="HZ578" s="2"/>
      <c r="IA578" s="2"/>
      <c r="IB578" s="2"/>
      <c r="IC578" s="2"/>
      <c r="ID578" s="2"/>
      <c r="IE578" s="2"/>
      <c r="IF578" s="2"/>
      <c r="IG578" s="2"/>
      <c r="IH578" s="2"/>
      <c r="II578" s="2"/>
      <c r="IJ578" s="2"/>
      <c r="IK578" s="2"/>
      <c r="IL578" s="2"/>
      <c r="IM578" s="2"/>
      <c r="IN578" s="2"/>
      <c r="IO578" s="2"/>
      <c r="IP578" s="2"/>
      <c r="IQ578" s="2"/>
      <c r="IR578" s="2"/>
      <c r="IS578" s="2"/>
      <c r="IT578" s="2"/>
    </row>
    <row r="579" spans="1:254" s="3" customFormat="1" x14ac:dyDescent="0.2">
      <c r="A579" s="23"/>
      <c r="B579" s="24"/>
      <c r="C579" s="25"/>
      <c r="D579" s="103"/>
      <c r="E579" s="101"/>
      <c r="F579" s="101"/>
      <c r="I579" s="4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  <c r="GP579" s="2"/>
      <c r="GQ579" s="2"/>
      <c r="GR579" s="2"/>
      <c r="GS579" s="2"/>
      <c r="GT579" s="2"/>
      <c r="GU579" s="2"/>
      <c r="GV579" s="2"/>
      <c r="GW579" s="2"/>
      <c r="GX579" s="2"/>
      <c r="GY579" s="2"/>
      <c r="GZ579" s="2"/>
      <c r="HA579" s="2"/>
      <c r="HB579" s="2"/>
      <c r="HC579" s="2"/>
      <c r="HD579" s="2"/>
      <c r="HE579" s="2"/>
      <c r="HF579" s="2"/>
      <c r="HG579" s="2"/>
      <c r="HH579" s="2"/>
      <c r="HI579" s="2"/>
      <c r="HJ579" s="2"/>
      <c r="HK579" s="2"/>
      <c r="HL579" s="2"/>
      <c r="HM579" s="2"/>
      <c r="HN579" s="2"/>
      <c r="HO579" s="2"/>
      <c r="HP579" s="2"/>
      <c r="HQ579" s="2"/>
      <c r="HR579" s="2"/>
      <c r="HS579" s="2"/>
      <c r="HT579" s="2"/>
      <c r="HU579" s="2"/>
      <c r="HV579" s="2"/>
      <c r="HW579" s="2"/>
      <c r="HX579" s="2"/>
      <c r="HY579" s="2"/>
      <c r="HZ579" s="2"/>
      <c r="IA579" s="2"/>
      <c r="IB579" s="2"/>
      <c r="IC579" s="2"/>
      <c r="ID579" s="2"/>
      <c r="IE579" s="2"/>
      <c r="IF579" s="2"/>
      <c r="IG579" s="2"/>
      <c r="IH579" s="2"/>
      <c r="II579" s="2"/>
      <c r="IJ579" s="2"/>
      <c r="IK579" s="2"/>
      <c r="IL579" s="2"/>
      <c r="IM579" s="2"/>
      <c r="IN579" s="2"/>
      <c r="IO579" s="2"/>
      <c r="IP579" s="2"/>
      <c r="IQ579" s="2"/>
      <c r="IR579" s="2"/>
      <c r="IS579" s="2"/>
      <c r="IT579" s="2"/>
    </row>
    <row r="580" spans="1:254" s="3" customFormat="1" x14ac:dyDescent="0.2">
      <c r="A580" s="23"/>
      <c r="B580" s="24"/>
      <c r="C580" s="25"/>
      <c r="D580" s="103"/>
      <c r="E580" s="101"/>
      <c r="F580" s="101"/>
      <c r="I580" s="4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  <c r="GP580" s="2"/>
      <c r="GQ580" s="2"/>
      <c r="GR580" s="2"/>
      <c r="GS580" s="2"/>
      <c r="GT580" s="2"/>
      <c r="GU580" s="2"/>
      <c r="GV580" s="2"/>
      <c r="GW580" s="2"/>
      <c r="GX580" s="2"/>
      <c r="GY580" s="2"/>
      <c r="GZ580" s="2"/>
      <c r="HA580" s="2"/>
      <c r="HB580" s="2"/>
      <c r="HC580" s="2"/>
      <c r="HD580" s="2"/>
      <c r="HE580" s="2"/>
      <c r="HF580" s="2"/>
      <c r="HG580" s="2"/>
      <c r="HH580" s="2"/>
      <c r="HI580" s="2"/>
      <c r="HJ580" s="2"/>
      <c r="HK580" s="2"/>
      <c r="HL580" s="2"/>
      <c r="HM580" s="2"/>
      <c r="HN580" s="2"/>
      <c r="HO580" s="2"/>
      <c r="HP580" s="2"/>
      <c r="HQ580" s="2"/>
      <c r="HR580" s="2"/>
      <c r="HS580" s="2"/>
      <c r="HT580" s="2"/>
      <c r="HU580" s="2"/>
      <c r="HV580" s="2"/>
      <c r="HW580" s="2"/>
      <c r="HX580" s="2"/>
      <c r="HY580" s="2"/>
      <c r="HZ580" s="2"/>
      <c r="IA580" s="2"/>
      <c r="IB580" s="2"/>
      <c r="IC580" s="2"/>
      <c r="ID580" s="2"/>
      <c r="IE580" s="2"/>
      <c r="IF580" s="2"/>
      <c r="IG580" s="2"/>
      <c r="IH580" s="2"/>
      <c r="II580" s="2"/>
      <c r="IJ580" s="2"/>
      <c r="IK580" s="2"/>
      <c r="IL580" s="2"/>
      <c r="IM580" s="2"/>
      <c r="IN580" s="2"/>
      <c r="IO580" s="2"/>
      <c r="IP580" s="2"/>
      <c r="IQ580" s="2"/>
      <c r="IR580" s="2"/>
      <c r="IS580" s="2"/>
      <c r="IT580" s="2"/>
    </row>
    <row r="581" spans="1:254" s="3" customFormat="1" x14ac:dyDescent="0.2">
      <c r="A581" s="23"/>
      <c r="B581" s="24"/>
      <c r="C581" s="25"/>
      <c r="D581" s="103"/>
      <c r="E581" s="101"/>
      <c r="F581" s="101"/>
      <c r="I581" s="4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  <c r="GP581" s="2"/>
      <c r="GQ581" s="2"/>
      <c r="GR581" s="2"/>
      <c r="GS581" s="2"/>
      <c r="GT581" s="2"/>
      <c r="GU581" s="2"/>
      <c r="GV581" s="2"/>
      <c r="GW581" s="2"/>
      <c r="GX581" s="2"/>
      <c r="GY581" s="2"/>
      <c r="GZ581" s="2"/>
      <c r="HA581" s="2"/>
      <c r="HB581" s="2"/>
      <c r="HC581" s="2"/>
      <c r="HD581" s="2"/>
      <c r="HE581" s="2"/>
      <c r="HF581" s="2"/>
      <c r="HG581" s="2"/>
      <c r="HH581" s="2"/>
      <c r="HI581" s="2"/>
      <c r="HJ581" s="2"/>
      <c r="HK581" s="2"/>
      <c r="HL581" s="2"/>
      <c r="HM581" s="2"/>
      <c r="HN581" s="2"/>
      <c r="HO581" s="2"/>
      <c r="HP581" s="2"/>
      <c r="HQ581" s="2"/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/>
      <c r="IL581" s="2"/>
      <c r="IM581" s="2"/>
      <c r="IN581" s="2"/>
      <c r="IO581" s="2"/>
      <c r="IP581" s="2"/>
      <c r="IQ581" s="2"/>
      <c r="IR581" s="2"/>
      <c r="IS581" s="2"/>
      <c r="IT581" s="2"/>
    </row>
    <row r="582" spans="1:254" s="3" customFormat="1" x14ac:dyDescent="0.2">
      <c r="A582" s="23"/>
      <c r="B582" s="24"/>
      <c r="C582" s="25"/>
      <c r="D582" s="103"/>
      <c r="E582" s="101"/>
      <c r="F582" s="101"/>
      <c r="I582" s="4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  <c r="GP582" s="2"/>
      <c r="GQ582" s="2"/>
      <c r="GR582" s="2"/>
      <c r="GS582" s="2"/>
      <c r="GT582" s="2"/>
      <c r="GU582" s="2"/>
      <c r="GV582" s="2"/>
      <c r="GW582" s="2"/>
      <c r="GX582" s="2"/>
      <c r="GY582" s="2"/>
      <c r="GZ582" s="2"/>
      <c r="HA582" s="2"/>
      <c r="HB582" s="2"/>
      <c r="HC582" s="2"/>
      <c r="HD582" s="2"/>
      <c r="HE582" s="2"/>
      <c r="HF582" s="2"/>
      <c r="HG582" s="2"/>
      <c r="HH582" s="2"/>
      <c r="HI582" s="2"/>
      <c r="HJ582" s="2"/>
      <c r="HK582" s="2"/>
      <c r="HL582" s="2"/>
      <c r="HM582" s="2"/>
      <c r="HN582" s="2"/>
      <c r="HO582" s="2"/>
      <c r="HP582" s="2"/>
      <c r="HQ582" s="2"/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/>
      <c r="IL582" s="2"/>
      <c r="IM582" s="2"/>
      <c r="IN582" s="2"/>
      <c r="IO582" s="2"/>
      <c r="IP582" s="2"/>
      <c r="IQ582" s="2"/>
      <c r="IR582" s="2"/>
      <c r="IS582" s="2"/>
      <c r="IT582" s="2"/>
    </row>
    <row r="583" spans="1:254" s="3" customFormat="1" x14ac:dyDescent="0.2">
      <c r="A583" s="23"/>
      <c r="B583" s="24"/>
      <c r="C583" s="25"/>
      <c r="D583" s="103"/>
      <c r="E583" s="101"/>
      <c r="F583" s="101"/>
      <c r="I583" s="4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  <c r="GP583" s="2"/>
      <c r="GQ583" s="2"/>
      <c r="GR583" s="2"/>
      <c r="GS583" s="2"/>
      <c r="GT583" s="2"/>
      <c r="GU583" s="2"/>
      <c r="GV583" s="2"/>
      <c r="GW583" s="2"/>
      <c r="GX583" s="2"/>
      <c r="GY583" s="2"/>
      <c r="GZ583" s="2"/>
      <c r="HA583" s="2"/>
      <c r="HB583" s="2"/>
      <c r="HC583" s="2"/>
      <c r="HD583" s="2"/>
      <c r="HE583" s="2"/>
      <c r="HF583" s="2"/>
      <c r="HG583" s="2"/>
      <c r="HH583" s="2"/>
      <c r="HI583" s="2"/>
      <c r="HJ583" s="2"/>
      <c r="HK583" s="2"/>
      <c r="HL583" s="2"/>
      <c r="HM583" s="2"/>
      <c r="HN583" s="2"/>
      <c r="HO583" s="2"/>
      <c r="HP583" s="2"/>
      <c r="HQ583" s="2"/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/>
      <c r="IL583" s="2"/>
      <c r="IM583" s="2"/>
      <c r="IN583" s="2"/>
      <c r="IO583" s="2"/>
      <c r="IP583" s="2"/>
      <c r="IQ583" s="2"/>
      <c r="IR583" s="2"/>
      <c r="IS583" s="2"/>
      <c r="IT583" s="2"/>
    </row>
    <row r="584" spans="1:254" s="3" customFormat="1" x14ac:dyDescent="0.2">
      <c r="A584" s="23"/>
      <c r="B584" s="24"/>
      <c r="C584" s="25"/>
      <c r="D584" s="103"/>
      <c r="E584" s="101"/>
      <c r="F584" s="101"/>
      <c r="I584" s="4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  <c r="GP584" s="2"/>
      <c r="GQ584" s="2"/>
      <c r="GR584" s="2"/>
      <c r="GS584" s="2"/>
      <c r="GT584" s="2"/>
      <c r="GU584" s="2"/>
      <c r="GV584" s="2"/>
      <c r="GW584" s="2"/>
      <c r="GX584" s="2"/>
      <c r="GY584" s="2"/>
      <c r="GZ584" s="2"/>
      <c r="HA584" s="2"/>
      <c r="HB584" s="2"/>
      <c r="HC584" s="2"/>
      <c r="HD584" s="2"/>
      <c r="HE584" s="2"/>
      <c r="HF584" s="2"/>
      <c r="HG584" s="2"/>
      <c r="HH584" s="2"/>
      <c r="HI584" s="2"/>
      <c r="HJ584" s="2"/>
      <c r="HK584" s="2"/>
      <c r="HL584" s="2"/>
      <c r="HM584" s="2"/>
      <c r="HN584" s="2"/>
      <c r="HO584" s="2"/>
      <c r="HP584" s="2"/>
      <c r="HQ584" s="2"/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/>
      <c r="IL584" s="2"/>
      <c r="IM584" s="2"/>
      <c r="IN584" s="2"/>
      <c r="IO584" s="2"/>
      <c r="IP584" s="2"/>
      <c r="IQ584" s="2"/>
      <c r="IR584" s="2"/>
      <c r="IS584" s="2"/>
      <c r="IT584" s="2"/>
    </row>
    <row r="585" spans="1:254" s="3" customFormat="1" x14ac:dyDescent="0.2">
      <c r="A585" s="23"/>
      <c r="B585" s="24"/>
      <c r="C585" s="25"/>
      <c r="D585" s="103"/>
      <c r="E585" s="101"/>
      <c r="F585" s="101"/>
      <c r="I585" s="4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  <c r="GP585" s="2"/>
      <c r="GQ585" s="2"/>
      <c r="GR585" s="2"/>
      <c r="GS585" s="2"/>
      <c r="GT585" s="2"/>
      <c r="GU585" s="2"/>
      <c r="GV585" s="2"/>
      <c r="GW585" s="2"/>
      <c r="GX585" s="2"/>
      <c r="GY585" s="2"/>
      <c r="GZ585" s="2"/>
      <c r="HA585" s="2"/>
      <c r="HB585" s="2"/>
      <c r="HC585" s="2"/>
      <c r="HD585" s="2"/>
      <c r="HE585" s="2"/>
      <c r="HF585" s="2"/>
      <c r="HG585" s="2"/>
      <c r="HH585" s="2"/>
      <c r="HI585" s="2"/>
      <c r="HJ585" s="2"/>
      <c r="HK585" s="2"/>
      <c r="HL585" s="2"/>
      <c r="HM585" s="2"/>
      <c r="HN585" s="2"/>
      <c r="HO585" s="2"/>
      <c r="HP585" s="2"/>
      <c r="HQ585" s="2"/>
      <c r="HR585" s="2"/>
      <c r="HS585" s="2"/>
      <c r="HT585" s="2"/>
      <c r="HU585" s="2"/>
      <c r="HV585" s="2"/>
      <c r="HW585" s="2"/>
      <c r="HX585" s="2"/>
      <c r="HY585" s="2"/>
      <c r="HZ585" s="2"/>
      <c r="IA585" s="2"/>
      <c r="IB585" s="2"/>
      <c r="IC585" s="2"/>
      <c r="ID585" s="2"/>
      <c r="IE585" s="2"/>
      <c r="IF585" s="2"/>
      <c r="IG585" s="2"/>
      <c r="IH585" s="2"/>
      <c r="II585" s="2"/>
      <c r="IJ585" s="2"/>
      <c r="IK585" s="2"/>
      <c r="IL585" s="2"/>
      <c r="IM585" s="2"/>
      <c r="IN585" s="2"/>
      <c r="IO585" s="2"/>
      <c r="IP585" s="2"/>
      <c r="IQ585" s="2"/>
      <c r="IR585" s="2"/>
      <c r="IS585" s="2"/>
      <c r="IT585" s="2"/>
    </row>
    <row r="586" spans="1:254" s="3" customFormat="1" x14ac:dyDescent="0.2">
      <c r="A586" s="23"/>
      <c r="B586" s="24"/>
      <c r="C586" s="25"/>
      <c r="D586" s="103"/>
      <c r="E586" s="101"/>
      <c r="F586" s="101"/>
      <c r="I586" s="4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  <c r="GP586" s="2"/>
      <c r="GQ586" s="2"/>
      <c r="GR586" s="2"/>
      <c r="GS586" s="2"/>
      <c r="GT586" s="2"/>
      <c r="GU586" s="2"/>
      <c r="GV586" s="2"/>
      <c r="GW586" s="2"/>
      <c r="GX586" s="2"/>
      <c r="GY586" s="2"/>
      <c r="GZ586" s="2"/>
      <c r="HA586" s="2"/>
      <c r="HB586" s="2"/>
      <c r="HC586" s="2"/>
      <c r="HD586" s="2"/>
      <c r="HE586" s="2"/>
      <c r="HF586" s="2"/>
      <c r="HG586" s="2"/>
      <c r="HH586" s="2"/>
      <c r="HI586" s="2"/>
      <c r="HJ586" s="2"/>
      <c r="HK586" s="2"/>
      <c r="HL586" s="2"/>
      <c r="HM586" s="2"/>
      <c r="HN586" s="2"/>
      <c r="HO586" s="2"/>
      <c r="HP586" s="2"/>
      <c r="HQ586" s="2"/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/>
      <c r="IL586" s="2"/>
      <c r="IM586" s="2"/>
      <c r="IN586" s="2"/>
      <c r="IO586" s="2"/>
      <c r="IP586" s="2"/>
      <c r="IQ586" s="2"/>
      <c r="IR586" s="2"/>
      <c r="IS586" s="2"/>
      <c r="IT586" s="2"/>
    </row>
    <row r="587" spans="1:254" s="3" customFormat="1" x14ac:dyDescent="0.2">
      <c r="A587" s="23"/>
      <c r="B587" s="24"/>
      <c r="C587" s="25"/>
      <c r="D587" s="103"/>
      <c r="E587" s="101"/>
      <c r="F587" s="101"/>
      <c r="I587" s="4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  <c r="GP587" s="2"/>
      <c r="GQ587" s="2"/>
      <c r="GR587" s="2"/>
      <c r="GS587" s="2"/>
      <c r="GT587" s="2"/>
      <c r="GU587" s="2"/>
      <c r="GV587" s="2"/>
      <c r="GW587" s="2"/>
      <c r="GX587" s="2"/>
      <c r="GY587" s="2"/>
      <c r="GZ587" s="2"/>
      <c r="HA587" s="2"/>
      <c r="HB587" s="2"/>
      <c r="HC587" s="2"/>
      <c r="HD587" s="2"/>
      <c r="HE587" s="2"/>
      <c r="HF587" s="2"/>
      <c r="HG587" s="2"/>
      <c r="HH587" s="2"/>
      <c r="HI587" s="2"/>
      <c r="HJ587" s="2"/>
      <c r="HK587" s="2"/>
      <c r="HL587" s="2"/>
      <c r="HM587" s="2"/>
      <c r="HN587" s="2"/>
      <c r="HO587" s="2"/>
      <c r="HP587" s="2"/>
      <c r="HQ587" s="2"/>
      <c r="HR587" s="2"/>
      <c r="HS587" s="2"/>
      <c r="HT587" s="2"/>
      <c r="HU587" s="2"/>
      <c r="HV587" s="2"/>
      <c r="HW587" s="2"/>
      <c r="HX587" s="2"/>
      <c r="HY587" s="2"/>
      <c r="HZ587" s="2"/>
      <c r="IA587" s="2"/>
      <c r="IB587" s="2"/>
      <c r="IC587" s="2"/>
      <c r="ID587" s="2"/>
      <c r="IE587" s="2"/>
      <c r="IF587" s="2"/>
      <c r="IG587" s="2"/>
      <c r="IH587" s="2"/>
      <c r="II587" s="2"/>
      <c r="IJ587" s="2"/>
      <c r="IK587" s="2"/>
      <c r="IL587" s="2"/>
      <c r="IM587" s="2"/>
      <c r="IN587" s="2"/>
      <c r="IO587" s="2"/>
      <c r="IP587" s="2"/>
      <c r="IQ587" s="2"/>
      <c r="IR587" s="2"/>
      <c r="IS587" s="2"/>
      <c r="IT587" s="2"/>
    </row>
    <row r="588" spans="1:254" s="3" customFormat="1" x14ac:dyDescent="0.2">
      <c r="A588" s="23"/>
      <c r="B588" s="24"/>
      <c r="C588" s="25"/>
      <c r="D588" s="103"/>
      <c r="E588" s="101"/>
      <c r="F588" s="101"/>
      <c r="I588" s="4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  <c r="GP588" s="2"/>
      <c r="GQ588" s="2"/>
      <c r="GR588" s="2"/>
      <c r="GS588" s="2"/>
      <c r="GT588" s="2"/>
      <c r="GU588" s="2"/>
      <c r="GV588" s="2"/>
      <c r="GW588" s="2"/>
      <c r="GX588" s="2"/>
      <c r="GY588" s="2"/>
      <c r="GZ588" s="2"/>
      <c r="HA588" s="2"/>
      <c r="HB588" s="2"/>
      <c r="HC588" s="2"/>
      <c r="HD588" s="2"/>
      <c r="HE588" s="2"/>
      <c r="HF588" s="2"/>
      <c r="HG588" s="2"/>
      <c r="HH588" s="2"/>
      <c r="HI588" s="2"/>
      <c r="HJ588" s="2"/>
      <c r="HK588" s="2"/>
      <c r="HL588" s="2"/>
      <c r="HM588" s="2"/>
      <c r="HN588" s="2"/>
      <c r="HO588" s="2"/>
      <c r="HP588" s="2"/>
      <c r="HQ588" s="2"/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/>
      <c r="IL588" s="2"/>
      <c r="IM588" s="2"/>
      <c r="IN588" s="2"/>
      <c r="IO588" s="2"/>
      <c r="IP588" s="2"/>
      <c r="IQ588" s="2"/>
      <c r="IR588" s="2"/>
      <c r="IS588" s="2"/>
      <c r="IT588" s="2"/>
    </row>
    <row r="589" spans="1:254" s="3" customFormat="1" x14ac:dyDescent="0.2">
      <c r="A589" s="23"/>
      <c r="B589" s="24"/>
      <c r="C589" s="25"/>
      <c r="D589" s="103"/>
      <c r="E589" s="101"/>
      <c r="F589" s="101"/>
      <c r="I589" s="4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  <c r="GP589" s="2"/>
      <c r="GQ589" s="2"/>
      <c r="GR589" s="2"/>
      <c r="GS589" s="2"/>
      <c r="GT589" s="2"/>
      <c r="GU589" s="2"/>
      <c r="GV589" s="2"/>
      <c r="GW589" s="2"/>
      <c r="GX589" s="2"/>
      <c r="GY589" s="2"/>
      <c r="GZ589" s="2"/>
      <c r="HA589" s="2"/>
      <c r="HB589" s="2"/>
      <c r="HC589" s="2"/>
      <c r="HD589" s="2"/>
      <c r="HE589" s="2"/>
      <c r="HF589" s="2"/>
      <c r="HG589" s="2"/>
      <c r="HH589" s="2"/>
      <c r="HI589" s="2"/>
      <c r="HJ589" s="2"/>
      <c r="HK589" s="2"/>
      <c r="HL589" s="2"/>
      <c r="HM589" s="2"/>
      <c r="HN589" s="2"/>
      <c r="HO589" s="2"/>
      <c r="HP589" s="2"/>
      <c r="HQ589" s="2"/>
      <c r="HR589" s="2"/>
      <c r="HS589" s="2"/>
      <c r="HT589" s="2"/>
      <c r="HU589" s="2"/>
      <c r="HV589" s="2"/>
      <c r="HW589" s="2"/>
      <c r="HX589" s="2"/>
      <c r="HY589" s="2"/>
      <c r="HZ589" s="2"/>
      <c r="IA589" s="2"/>
      <c r="IB589" s="2"/>
      <c r="IC589" s="2"/>
      <c r="ID589" s="2"/>
      <c r="IE589" s="2"/>
      <c r="IF589" s="2"/>
      <c r="IG589" s="2"/>
      <c r="IH589" s="2"/>
      <c r="II589" s="2"/>
      <c r="IJ589" s="2"/>
      <c r="IK589" s="2"/>
      <c r="IL589" s="2"/>
      <c r="IM589" s="2"/>
      <c r="IN589" s="2"/>
      <c r="IO589" s="2"/>
      <c r="IP589" s="2"/>
      <c r="IQ589" s="2"/>
      <c r="IR589" s="2"/>
      <c r="IS589" s="2"/>
      <c r="IT589" s="2"/>
    </row>
    <row r="590" spans="1:254" s="3" customFormat="1" x14ac:dyDescent="0.2">
      <c r="A590" s="23"/>
      <c r="B590" s="24"/>
      <c r="C590" s="25"/>
      <c r="D590" s="103"/>
      <c r="E590" s="101"/>
      <c r="F590" s="101"/>
      <c r="I590" s="4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  <c r="GP590" s="2"/>
      <c r="GQ590" s="2"/>
      <c r="GR590" s="2"/>
      <c r="GS590" s="2"/>
      <c r="GT590" s="2"/>
      <c r="GU590" s="2"/>
      <c r="GV590" s="2"/>
      <c r="GW590" s="2"/>
      <c r="GX590" s="2"/>
      <c r="GY590" s="2"/>
      <c r="GZ590" s="2"/>
      <c r="HA590" s="2"/>
      <c r="HB590" s="2"/>
      <c r="HC590" s="2"/>
      <c r="HD590" s="2"/>
      <c r="HE590" s="2"/>
      <c r="HF590" s="2"/>
      <c r="HG590" s="2"/>
      <c r="HH590" s="2"/>
      <c r="HI590" s="2"/>
      <c r="HJ590" s="2"/>
      <c r="HK590" s="2"/>
      <c r="HL590" s="2"/>
      <c r="HM590" s="2"/>
      <c r="HN590" s="2"/>
      <c r="HO590" s="2"/>
      <c r="HP590" s="2"/>
      <c r="HQ590" s="2"/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/>
      <c r="IL590" s="2"/>
      <c r="IM590" s="2"/>
      <c r="IN590" s="2"/>
      <c r="IO590" s="2"/>
      <c r="IP590" s="2"/>
      <c r="IQ590" s="2"/>
      <c r="IR590" s="2"/>
      <c r="IS590" s="2"/>
      <c r="IT590" s="2"/>
    </row>
    <row r="591" spans="1:254" s="3" customFormat="1" x14ac:dyDescent="0.2">
      <c r="A591" s="23"/>
      <c r="B591" s="24"/>
      <c r="C591" s="25"/>
      <c r="D591" s="103"/>
      <c r="E591" s="101"/>
      <c r="F591" s="101"/>
      <c r="I591" s="4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  <c r="GP591" s="2"/>
      <c r="GQ591" s="2"/>
      <c r="GR591" s="2"/>
      <c r="GS591" s="2"/>
      <c r="GT591" s="2"/>
      <c r="GU591" s="2"/>
      <c r="GV591" s="2"/>
      <c r="GW591" s="2"/>
      <c r="GX591" s="2"/>
      <c r="GY591" s="2"/>
      <c r="GZ591" s="2"/>
      <c r="HA591" s="2"/>
      <c r="HB591" s="2"/>
      <c r="HC591" s="2"/>
      <c r="HD591" s="2"/>
      <c r="HE591" s="2"/>
      <c r="HF591" s="2"/>
      <c r="HG591" s="2"/>
      <c r="HH591" s="2"/>
      <c r="HI591" s="2"/>
      <c r="HJ591" s="2"/>
      <c r="HK591" s="2"/>
      <c r="HL591" s="2"/>
      <c r="HM591" s="2"/>
      <c r="HN591" s="2"/>
      <c r="HO591" s="2"/>
      <c r="HP591" s="2"/>
      <c r="HQ591" s="2"/>
      <c r="HR591" s="2"/>
      <c r="HS591" s="2"/>
      <c r="HT591" s="2"/>
      <c r="HU591" s="2"/>
      <c r="HV591" s="2"/>
      <c r="HW591" s="2"/>
      <c r="HX591" s="2"/>
      <c r="HY591" s="2"/>
      <c r="HZ591" s="2"/>
      <c r="IA591" s="2"/>
      <c r="IB591" s="2"/>
      <c r="IC591" s="2"/>
      <c r="ID591" s="2"/>
      <c r="IE591" s="2"/>
      <c r="IF591" s="2"/>
      <c r="IG591" s="2"/>
      <c r="IH591" s="2"/>
      <c r="II591" s="2"/>
      <c r="IJ591" s="2"/>
      <c r="IK591" s="2"/>
      <c r="IL591" s="2"/>
      <c r="IM591" s="2"/>
      <c r="IN591" s="2"/>
      <c r="IO591" s="2"/>
      <c r="IP591" s="2"/>
      <c r="IQ591" s="2"/>
      <c r="IR591" s="2"/>
      <c r="IS591" s="2"/>
      <c r="IT591" s="2"/>
    </row>
    <row r="592" spans="1:254" s="3" customFormat="1" x14ac:dyDescent="0.2">
      <c r="A592" s="23"/>
      <c r="B592" s="24"/>
      <c r="C592" s="25"/>
      <c r="D592" s="103"/>
      <c r="E592" s="101"/>
      <c r="F592" s="101"/>
      <c r="I592" s="4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  <c r="GP592" s="2"/>
      <c r="GQ592" s="2"/>
      <c r="GR592" s="2"/>
      <c r="GS592" s="2"/>
      <c r="GT592" s="2"/>
      <c r="GU592" s="2"/>
      <c r="GV592" s="2"/>
      <c r="GW592" s="2"/>
      <c r="GX592" s="2"/>
      <c r="GY592" s="2"/>
      <c r="GZ592" s="2"/>
      <c r="HA592" s="2"/>
      <c r="HB592" s="2"/>
      <c r="HC592" s="2"/>
      <c r="HD592" s="2"/>
      <c r="HE592" s="2"/>
      <c r="HF592" s="2"/>
      <c r="HG592" s="2"/>
      <c r="HH592" s="2"/>
      <c r="HI592" s="2"/>
      <c r="HJ592" s="2"/>
      <c r="HK592" s="2"/>
      <c r="HL592" s="2"/>
      <c r="HM592" s="2"/>
      <c r="HN592" s="2"/>
      <c r="HO592" s="2"/>
      <c r="HP592" s="2"/>
      <c r="HQ592" s="2"/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/>
      <c r="IL592" s="2"/>
      <c r="IM592" s="2"/>
      <c r="IN592" s="2"/>
      <c r="IO592" s="2"/>
      <c r="IP592" s="2"/>
      <c r="IQ592" s="2"/>
      <c r="IR592" s="2"/>
      <c r="IS592" s="2"/>
      <c r="IT592" s="2"/>
    </row>
    <row r="593" spans="1:254" s="3" customFormat="1" x14ac:dyDescent="0.2">
      <c r="A593" s="23"/>
      <c r="B593" s="24"/>
      <c r="C593" s="25"/>
      <c r="D593" s="103"/>
      <c r="E593" s="101"/>
      <c r="F593" s="101"/>
      <c r="I593" s="4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  <c r="GP593" s="2"/>
      <c r="GQ593" s="2"/>
      <c r="GR593" s="2"/>
      <c r="GS593" s="2"/>
      <c r="GT593" s="2"/>
      <c r="GU593" s="2"/>
      <c r="GV593" s="2"/>
      <c r="GW593" s="2"/>
      <c r="GX593" s="2"/>
      <c r="GY593" s="2"/>
      <c r="GZ593" s="2"/>
      <c r="HA593" s="2"/>
      <c r="HB593" s="2"/>
      <c r="HC593" s="2"/>
      <c r="HD593" s="2"/>
      <c r="HE593" s="2"/>
      <c r="HF593" s="2"/>
      <c r="HG593" s="2"/>
      <c r="HH593" s="2"/>
      <c r="HI593" s="2"/>
      <c r="HJ593" s="2"/>
      <c r="HK593" s="2"/>
      <c r="HL593" s="2"/>
      <c r="HM593" s="2"/>
      <c r="HN593" s="2"/>
      <c r="HO593" s="2"/>
      <c r="HP593" s="2"/>
      <c r="HQ593" s="2"/>
      <c r="HR593" s="2"/>
      <c r="HS593" s="2"/>
      <c r="HT593" s="2"/>
      <c r="HU593" s="2"/>
      <c r="HV593" s="2"/>
      <c r="HW593" s="2"/>
      <c r="HX593" s="2"/>
      <c r="HY593" s="2"/>
      <c r="HZ593" s="2"/>
      <c r="IA593" s="2"/>
      <c r="IB593" s="2"/>
      <c r="IC593" s="2"/>
      <c r="ID593" s="2"/>
      <c r="IE593" s="2"/>
      <c r="IF593" s="2"/>
      <c r="IG593" s="2"/>
      <c r="IH593" s="2"/>
      <c r="II593" s="2"/>
      <c r="IJ593" s="2"/>
      <c r="IK593" s="2"/>
      <c r="IL593" s="2"/>
      <c r="IM593" s="2"/>
      <c r="IN593" s="2"/>
      <c r="IO593" s="2"/>
      <c r="IP593" s="2"/>
      <c r="IQ593" s="2"/>
      <c r="IR593" s="2"/>
      <c r="IS593" s="2"/>
      <c r="IT593" s="2"/>
    </row>
    <row r="594" spans="1:254" s="3" customFormat="1" x14ac:dyDescent="0.2">
      <c r="A594" s="23"/>
      <c r="B594" s="24"/>
      <c r="C594" s="25"/>
      <c r="D594" s="103"/>
      <c r="E594" s="101"/>
      <c r="F594" s="101"/>
      <c r="I594" s="4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  <c r="GP594" s="2"/>
      <c r="GQ594" s="2"/>
      <c r="GR594" s="2"/>
      <c r="GS594" s="2"/>
      <c r="GT594" s="2"/>
      <c r="GU594" s="2"/>
      <c r="GV594" s="2"/>
      <c r="GW594" s="2"/>
      <c r="GX594" s="2"/>
      <c r="GY594" s="2"/>
      <c r="GZ594" s="2"/>
      <c r="HA594" s="2"/>
      <c r="HB594" s="2"/>
      <c r="HC594" s="2"/>
      <c r="HD594" s="2"/>
      <c r="HE594" s="2"/>
      <c r="HF594" s="2"/>
      <c r="HG594" s="2"/>
      <c r="HH594" s="2"/>
      <c r="HI594" s="2"/>
      <c r="HJ594" s="2"/>
      <c r="HK594" s="2"/>
      <c r="HL594" s="2"/>
      <c r="HM594" s="2"/>
      <c r="HN594" s="2"/>
      <c r="HO594" s="2"/>
      <c r="HP594" s="2"/>
      <c r="HQ594" s="2"/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/>
      <c r="IL594" s="2"/>
      <c r="IM594" s="2"/>
      <c r="IN594" s="2"/>
      <c r="IO594" s="2"/>
      <c r="IP594" s="2"/>
      <c r="IQ594" s="2"/>
      <c r="IR594" s="2"/>
      <c r="IS594" s="2"/>
      <c r="IT594" s="2"/>
    </row>
    <row r="595" spans="1:254" s="3" customFormat="1" x14ac:dyDescent="0.2">
      <c r="A595" s="23"/>
      <c r="B595" s="24"/>
      <c r="C595" s="25"/>
      <c r="D595" s="103"/>
      <c r="E595" s="101"/>
      <c r="F595" s="101"/>
      <c r="I595" s="4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  <c r="GP595" s="2"/>
      <c r="GQ595" s="2"/>
      <c r="GR595" s="2"/>
      <c r="GS595" s="2"/>
      <c r="GT595" s="2"/>
      <c r="GU595" s="2"/>
      <c r="GV595" s="2"/>
      <c r="GW595" s="2"/>
      <c r="GX595" s="2"/>
      <c r="GY595" s="2"/>
      <c r="GZ595" s="2"/>
      <c r="HA595" s="2"/>
      <c r="HB595" s="2"/>
      <c r="HC595" s="2"/>
      <c r="HD595" s="2"/>
      <c r="HE595" s="2"/>
      <c r="HF595" s="2"/>
      <c r="HG595" s="2"/>
      <c r="HH595" s="2"/>
      <c r="HI595" s="2"/>
      <c r="HJ595" s="2"/>
      <c r="HK595" s="2"/>
      <c r="HL595" s="2"/>
      <c r="HM595" s="2"/>
      <c r="HN595" s="2"/>
      <c r="HO595" s="2"/>
      <c r="HP595" s="2"/>
      <c r="HQ595" s="2"/>
      <c r="HR595" s="2"/>
      <c r="HS595" s="2"/>
      <c r="HT595" s="2"/>
      <c r="HU595" s="2"/>
      <c r="HV595" s="2"/>
      <c r="HW595" s="2"/>
      <c r="HX595" s="2"/>
      <c r="HY595" s="2"/>
      <c r="HZ595" s="2"/>
      <c r="IA595" s="2"/>
      <c r="IB595" s="2"/>
      <c r="IC595" s="2"/>
      <c r="ID595" s="2"/>
      <c r="IE595" s="2"/>
      <c r="IF595" s="2"/>
      <c r="IG595" s="2"/>
      <c r="IH595" s="2"/>
      <c r="II595" s="2"/>
      <c r="IJ595" s="2"/>
      <c r="IK595" s="2"/>
      <c r="IL595" s="2"/>
      <c r="IM595" s="2"/>
      <c r="IN595" s="2"/>
      <c r="IO595" s="2"/>
      <c r="IP595" s="2"/>
      <c r="IQ595" s="2"/>
      <c r="IR595" s="2"/>
      <c r="IS595" s="2"/>
      <c r="IT595" s="2"/>
    </row>
    <row r="596" spans="1:254" s="3" customFormat="1" x14ac:dyDescent="0.2">
      <c r="A596" s="23"/>
      <c r="B596" s="24"/>
      <c r="C596" s="25"/>
      <c r="D596" s="103"/>
      <c r="E596" s="101"/>
      <c r="F596" s="101"/>
      <c r="I596" s="4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  <c r="GP596" s="2"/>
      <c r="GQ596" s="2"/>
      <c r="GR596" s="2"/>
      <c r="GS596" s="2"/>
      <c r="GT596" s="2"/>
      <c r="GU596" s="2"/>
      <c r="GV596" s="2"/>
      <c r="GW596" s="2"/>
      <c r="GX596" s="2"/>
      <c r="GY596" s="2"/>
      <c r="GZ596" s="2"/>
      <c r="HA596" s="2"/>
      <c r="HB596" s="2"/>
      <c r="HC596" s="2"/>
      <c r="HD596" s="2"/>
      <c r="HE596" s="2"/>
      <c r="HF596" s="2"/>
      <c r="HG596" s="2"/>
      <c r="HH596" s="2"/>
      <c r="HI596" s="2"/>
      <c r="HJ596" s="2"/>
      <c r="HK596" s="2"/>
      <c r="HL596" s="2"/>
      <c r="HM596" s="2"/>
      <c r="HN596" s="2"/>
      <c r="HO596" s="2"/>
      <c r="HP596" s="2"/>
      <c r="HQ596" s="2"/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/>
      <c r="IL596" s="2"/>
      <c r="IM596" s="2"/>
      <c r="IN596" s="2"/>
      <c r="IO596" s="2"/>
      <c r="IP596" s="2"/>
      <c r="IQ596" s="2"/>
      <c r="IR596" s="2"/>
      <c r="IS596" s="2"/>
      <c r="IT596" s="2"/>
    </row>
    <row r="597" spans="1:254" s="3" customFormat="1" x14ac:dyDescent="0.2">
      <c r="A597" s="23"/>
      <c r="B597" s="24"/>
      <c r="C597" s="25"/>
      <c r="D597" s="103"/>
      <c r="E597" s="101"/>
      <c r="F597" s="101"/>
      <c r="I597" s="4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  <c r="GP597" s="2"/>
      <c r="GQ597" s="2"/>
      <c r="GR597" s="2"/>
      <c r="GS597" s="2"/>
      <c r="GT597" s="2"/>
      <c r="GU597" s="2"/>
      <c r="GV597" s="2"/>
      <c r="GW597" s="2"/>
      <c r="GX597" s="2"/>
      <c r="GY597" s="2"/>
      <c r="GZ597" s="2"/>
      <c r="HA597" s="2"/>
      <c r="HB597" s="2"/>
      <c r="HC597" s="2"/>
      <c r="HD597" s="2"/>
      <c r="HE597" s="2"/>
      <c r="HF597" s="2"/>
      <c r="HG597" s="2"/>
      <c r="HH597" s="2"/>
      <c r="HI597" s="2"/>
      <c r="HJ597" s="2"/>
      <c r="HK597" s="2"/>
      <c r="HL597" s="2"/>
      <c r="HM597" s="2"/>
      <c r="HN597" s="2"/>
      <c r="HO597" s="2"/>
      <c r="HP597" s="2"/>
      <c r="HQ597" s="2"/>
      <c r="HR597" s="2"/>
      <c r="HS597" s="2"/>
      <c r="HT597" s="2"/>
      <c r="HU597" s="2"/>
      <c r="HV597" s="2"/>
      <c r="HW597" s="2"/>
      <c r="HX597" s="2"/>
      <c r="HY597" s="2"/>
      <c r="HZ597" s="2"/>
      <c r="IA597" s="2"/>
      <c r="IB597" s="2"/>
      <c r="IC597" s="2"/>
      <c r="ID597" s="2"/>
      <c r="IE597" s="2"/>
      <c r="IF597" s="2"/>
      <c r="IG597" s="2"/>
      <c r="IH597" s="2"/>
      <c r="II597" s="2"/>
      <c r="IJ597" s="2"/>
      <c r="IK597" s="2"/>
      <c r="IL597" s="2"/>
      <c r="IM597" s="2"/>
      <c r="IN597" s="2"/>
      <c r="IO597" s="2"/>
      <c r="IP597" s="2"/>
      <c r="IQ597" s="2"/>
      <c r="IR597" s="2"/>
      <c r="IS597" s="2"/>
      <c r="IT597" s="2"/>
    </row>
    <row r="598" spans="1:254" s="3" customFormat="1" x14ac:dyDescent="0.2">
      <c r="A598" s="23"/>
      <c r="B598" s="24"/>
      <c r="C598" s="25"/>
      <c r="D598" s="103"/>
      <c r="E598" s="101"/>
      <c r="F598" s="101"/>
      <c r="I598" s="4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  <c r="GP598" s="2"/>
      <c r="GQ598" s="2"/>
      <c r="GR598" s="2"/>
      <c r="GS598" s="2"/>
      <c r="GT598" s="2"/>
      <c r="GU598" s="2"/>
      <c r="GV598" s="2"/>
      <c r="GW598" s="2"/>
      <c r="GX598" s="2"/>
      <c r="GY598" s="2"/>
      <c r="GZ598" s="2"/>
      <c r="HA598" s="2"/>
      <c r="HB598" s="2"/>
      <c r="HC598" s="2"/>
      <c r="HD598" s="2"/>
      <c r="HE598" s="2"/>
      <c r="HF598" s="2"/>
      <c r="HG598" s="2"/>
      <c r="HH598" s="2"/>
      <c r="HI598" s="2"/>
      <c r="HJ598" s="2"/>
      <c r="HK598" s="2"/>
      <c r="HL598" s="2"/>
      <c r="HM598" s="2"/>
      <c r="HN598" s="2"/>
      <c r="HO598" s="2"/>
      <c r="HP598" s="2"/>
      <c r="HQ598" s="2"/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/>
      <c r="IL598" s="2"/>
      <c r="IM598" s="2"/>
      <c r="IN598" s="2"/>
      <c r="IO598" s="2"/>
      <c r="IP598" s="2"/>
      <c r="IQ598" s="2"/>
      <c r="IR598" s="2"/>
      <c r="IS598" s="2"/>
      <c r="IT598" s="2"/>
    </row>
    <row r="599" spans="1:254" s="3" customFormat="1" x14ac:dyDescent="0.2">
      <c r="A599" s="23"/>
      <c r="B599" s="24"/>
      <c r="C599" s="25"/>
      <c r="D599" s="103"/>
      <c r="E599" s="101"/>
      <c r="F599" s="101"/>
      <c r="I599" s="4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  <c r="GP599" s="2"/>
      <c r="GQ599" s="2"/>
      <c r="GR599" s="2"/>
      <c r="GS599" s="2"/>
      <c r="GT599" s="2"/>
      <c r="GU599" s="2"/>
      <c r="GV599" s="2"/>
      <c r="GW599" s="2"/>
      <c r="GX599" s="2"/>
      <c r="GY599" s="2"/>
      <c r="GZ599" s="2"/>
      <c r="HA599" s="2"/>
      <c r="HB599" s="2"/>
      <c r="HC599" s="2"/>
      <c r="HD599" s="2"/>
      <c r="HE599" s="2"/>
      <c r="HF599" s="2"/>
      <c r="HG599" s="2"/>
      <c r="HH599" s="2"/>
      <c r="HI599" s="2"/>
      <c r="HJ599" s="2"/>
      <c r="HK599" s="2"/>
      <c r="HL599" s="2"/>
      <c r="HM599" s="2"/>
      <c r="HN599" s="2"/>
      <c r="HO599" s="2"/>
      <c r="HP599" s="2"/>
      <c r="HQ599" s="2"/>
      <c r="HR599" s="2"/>
      <c r="HS599" s="2"/>
      <c r="HT599" s="2"/>
      <c r="HU599" s="2"/>
      <c r="HV599" s="2"/>
      <c r="HW599" s="2"/>
      <c r="HX599" s="2"/>
      <c r="HY599" s="2"/>
      <c r="HZ599" s="2"/>
      <c r="IA599" s="2"/>
      <c r="IB599" s="2"/>
      <c r="IC599" s="2"/>
      <c r="ID599" s="2"/>
      <c r="IE599" s="2"/>
      <c r="IF599" s="2"/>
      <c r="IG599" s="2"/>
      <c r="IH599" s="2"/>
      <c r="II599" s="2"/>
      <c r="IJ599" s="2"/>
      <c r="IK599" s="2"/>
      <c r="IL599" s="2"/>
      <c r="IM599" s="2"/>
      <c r="IN599" s="2"/>
      <c r="IO599" s="2"/>
      <c r="IP599" s="2"/>
      <c r="IQ599" s="2"/>
      <c r="IR599" s="2"/>
      <c r="IS599" s="2"/>
      <c r="IT599" s="2"/>
    </row>
    <row r="600" spans="1:254" s="3" customFormat="1" x14ac:dyDescent="0.2">
      <c r="A600" s="23"/>
      <c r="B600" s="24"/>
      <c r="C600" s="25"/>
      <c r="D600" s="103"/>
      <c r="E600" s="101"/>
      <c r="F600" s="101"/>
      <c r="I600" s="4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  <c r="GP600" s="2"/>
      <c r="GQ600" s="2"/>
      <c r="GR600" s="2"/>
      <c r="GS600" s="2"/>
      <c r="GT600" s="2"/>
      <c r="GU600" s="2"/>
      <c r="GV600" s="2"/>
      <c r="GW600" s="2"/>
      <c r="GX600" s="2"/>
      <c r="GY600" s="2"/>
      <c r="GZ600" s="2"/>
      <c r="HA600" s="2"/>
      <c r="HB600" s="2"/>
      <c r="HC600" s="2"/>
      <c r="HD600" s="2"/>
      <c r="HE600" s="2"/>
      <c r="HF600" s="2"/>
      <c r="HG600" s="2"/>
      <c r="HH600" s="2"/>
      <c r="HI600" s="2"/>
      <c r="HJ600" s="2"/>
      <c r="HK600" s="2"/>
      <c r="HL600" s="2"/>
      <c r="HM600" s="2"/>
      <c r="HN600" s="2"/>
      <c r="HO600" s="2"/>
      <c r="HP600" s="2"/>
      <c r="HQ600" s="2"/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/>
      <c r="IL600" s="2"/>
      <c r="IM600" s="2"/>
      <c r="IN600" s="2"/>
      <c r="IO600" s="2"/>
      <c r="IP600" s="2"/>
      <c r="IQ600" s="2"/>
      <c r="IR600" s="2"/>
      <c r="IS600" s="2"/>
      <c r="IT600" s="2"/>
    </row>
    <row r="601" spans="1:254" s="3" customFormat="1" x14ac:dyDescent="0.2">
      <c r="A601" s="23"/>
      <c r="B601" s="24"/>
      <c r="C601" s="25"/>
      <c r="D601" s="103"/>
      <c r="E601" s="101"/>
      <c r="F601" s="101"/>
      <c r="I601" s="4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  <c r="GD601" s="2"/>
      <c r="GE601" s="2"/>
      <c r="GF601" s="2"/>
      <c r="GG601" s="2"/>
      <c r="GH601" s="2"/>
      <c r="GI601" s="2"/>
      <c r="GJ601" s="2"/>
      <c r="GK601" s="2"/>
      <c r="GL601" s="2"/>
      <c r="GM601" s="2"/>
      <c r="GN601" s="2"/>
      <c r="GO601" s="2"/>
      <c r="GP601" s="2"/>
      <c r="GQ601" s="2"/>
      <c r="GR601" s="2"/>
      <c r="GS601" s="2"/>
      <c r="GT601" s="2"/>
      <c r="GU601" s="2"/>
      <c r="GV601" s="2"/>
      <c r="GW601" s="2"/>
      <c r="GX601" s="2"/>
      <c r="GY601" s="2"/>
      <c r="GZ601" s="2"/>
      <c r="HA601" s="2"/>
      <c r="HB601" s="2"/>
      <c r="HC601" s="2"/>
      <c r="HD601" s="2"/>
      <c r="HE601" s="2"/>
      <c r="HF601" s="2"/>
      <c r="HG601" s="2"/>
      <c r="HH601" s="2"/>
      <c r="HI601" s="2"/>
      <c r="HJ601" s="2"/>
      <c r="HK601" s="2"/>
      <c r="HL601" s="2"/>
      <c r="HM601" s="2"/>
      <c r="HN601" s="2"/>
      <c r="HO601" s="2"/>
      <c r="HP601" s="2"/>
      <c r="HQ601" s="2"/>
      <c r="HR601" s="2"/>
      <c r="HS601" s="2"/>
      <c r="HT601" s="2"/>
      <c r="HU601" s="2"/>
      <c r="HV601" s="2"/>
      <c r="HW601" s="2"/>
      <c r="HX601" s="2"/>
      <c r="HY601" s="2"/>
      <c r="HZ601" s="2"/>
      <c r="IA601" s="2"/>
      <c r="IB601" s="2"/>
      <c r="IC601" s="2"/>
      <c r="ID601" s="2"/>
      <c r="IE601" s="2"/>
      <c r="IF601" s="2"/>
      <c r="IG601" s="2"/>
      <c r="IH601" s="2"/>
      <c r="II601" s="2"/>
      <c r="IJ601" s="2"/>
      <c r="IK601" s="2"/>
      <c r="IL601" s="2"/>
      <c r="IM601" s="2"/>
      <c r="IN601" s="2"/>
      <c r="IO601" s="2"/>
      <c r="IP601" s="2"/>
      <c r="IQ601" s="2"/>
      <c r="IR601" s="2"/>
      <c r="IS601" s="2"/>
      <c r="IT601" s="2"/>
    </row>
    <row r="602" spans="1:254" s="3" customFormat="1" x14ac:dyDescent="0.2">
      <c r="A602" s="23"/>
      <c r="B602" s="24"/>
      <c r="C602" s="25"/>
      <c r="D602" s="103"/>
      <c r="E602" s="101"/>
      <c r="F602" s="101"/>
      <c r="I602" s="4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  <c r="GD602" s="2"/>
      <c r="GE602" s="2"/>
      <c r="GF602" s="2"/>
      <c r="GG602" s="2"/>
      <c r="GH602" s="2"/>
      <c r="GI602" s="2"/>
      <c r="GJ602" s="2"/>
      <c r="GK602" s="2"/>
      <c r="GL602" s="2"/>
      <c r="GM602" s="2"/>
      <c r="GN602" s="2"/>
      <c r="GO602" s="2"/>
      <c r="GP602" s="2"/>
      <c r="GQ602" s="2"/>
      <c r="GR602" s="2"/>
      <c r="GS602" s="2"/>
      <c r="GT602" s="2"/>
      <c r="GU602" s="2"/>
      <c r="GV602" s="2"/>
      <c r="GW602" s="2"/>
      <c r="GX602" s="2"/>
      <c r="GY602" s="2"/>
      <c r="GZ602" s="2"/>
      <c r="HA602" s="2"/>
      <c r="HB602" s="2"/>
      <c r="HC602" s="2"/>
      <c r="HD602" s="2"/>
      <c r="HE602" s="2"/>
      <c r="HF602" s="2"/>
      <c r="HG602" s="2"/>
      <c r="HH602" s="2"/>
      <c r="HI602" s="2"/>
      <c r="HJ602" s="2"/>
      <c r="HK602" s="2"/>
      <c r="HL602" s="2"/>
      <c r="HM602" s="2"/>
      <c r="HN602" s="2"/>
      <c r="HO602" s="2"/>
      <c r="HP602" s="2"/>
      <c r="HQ602" s="2"/>
      <c r="HR602" s="2"/>
      <c r="HS602" s="2"/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/>
      <c r="IL602" s="2"/>
      <c r="IM602" s="2"/>
      <c r="IN602" s="2"/>
      <c r="IO602" s="2"/>
      <c r="IP602" s="2"/>
      <c r="IQ602" s="2"/>
      <c r="IR602" s="2"/>
      <c r="IS602" s="2"/>
      <c r="IT602" s="2"/>
    </row>
    <row r="603" spans="1:254" s="3" customFormat="1" x14ac:dyDescent="0.2">
      <c r="A603" s="23"/>
      <c r="B603" s="24"/>
      <c r="C603" s="25"/>
      <c r="D603" s="103"/>
      <c r="E603" s="101"/>
      <c r="F603" s="101"/>
      <c r="I603" s="4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  <c r="FT603" s="2"/>
      <c r="FU603" s="2"/>
      <c r="FV603" s="2"/>
      <c r="FW603" s="2"/>
      <c r="FX603" s="2"/>
      <c r="FY603" s="2"/>
      <c r="FZ603" s="2"/>
      <c r="GA603" s="2"/>
      <c r="GB603" s="2"/>
      <c r="GC603" s="2"/>
      <c r="GD603" s="2"/>
      <c r="GE603" s="2"/>
      <c r="GF603" s="2"/>
      <c r="GG603" s="2"/>
      <c r="GH603" s="2"/>
      <c r="GI603" s="2"/>
      <c r="GJ603" s="2"/>
      <c r="GK603" s="2"/>
      <c r="GL603" s="2"/>
      <c r="GM603" s="2"/>
      <c r="GN603" s="2"/>
      <c r="GO603" s="2"/>
      <c r="GP603" s="2"/>
      <c r="GQ603" s="2"/>
      <c r="GR603" s="2"/>
      <c r="GS603" s="2"/>
      <c r="GT603" s="2"/>
      <c r="GU603" s="2"/>
      <c r="GV603" s="2"/>
      <c r="GW603" s="2"/>
      <c r="GX603" s="2"/>
      <c r="GY603" s="2"/>
      <c r="GZ603" s="2"/>
      <c r="HA603" s="2"/>
      <c r="HB603" s="2"/>
      <c r="HC603" s="2"/>
      <c r="HD603" s="2"/>
      <c r="HE603" s="2"/>
      <c r="HF603" s="2"/>
      <c r="HG603" s="2"/>
      <c r="HH603" s="2"/>
      <c r="HI603" s="2"/>
      <c r="HJ603" s="2"/>
      <c r="HK603" s="2"/>
      <c r="HL603" s="2"/>
      <c r="HM603" s="2"/>
      <c r="HN603" s="2"/>
      <c r="HO603" s="2"/>
      <c r="HP603" s="2"/>
      <c r="HQ603" s="2"/>
      <c r="HR603" s="2"/>
      <c r="HS603" s="2"/>
      <c r="HT603" s="2"/>
      <c r="HU603" s="2"/>
      <c r="HV603" s="2"/>
      <c r="HW603" s="2"/>
      <c r="HX603" s="2"/>
      <c r="HY603" s="2"/>
      <c r="HZ603" s="2"/>
      <c r="IA603" s="2"/>
      <c r="IB603" s="2"/>
      <c r="IC603" s="2"/>
      <c r="ID603" s="2"/>
      <c r="IE603" s="2"/>
      <c r="IF603" s="2"/>
      <c r="IG603" s="2"/>
      <c r="IH603" s="2"/>
      <c r="II603" s="2"/>
      <c r="IJ603" s="2"/>
      <c r="IK603" s="2"/>
      <c r="IL603" s="2"/>
      <c r="IM603" s="2"/>
      <c r="IN603" s="2"/>
      <c r="IO603" s="2"/>
      <c r="IP603" s="2"/>
      <c r="IQ603" s="2"/>
      <c r="IR603" s="2"/>
      <c r="IS603" s="2"/>
      <c r="IT603" s="2"/>
    </row>
    <row r="604" spans="1:254" s="3" customFormat="1" x14ac:dyDescent="0.2">
      <c r="A604" s="23"/>
      <c r="B604" s="24"/>
      <c r="C604" s="25"/>
      <c r="D604" s="103"/>
      <c r="E604" s="101"/>
      <c r="F604" s="101"/>
      <c r="I604" s="4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  <c r="GD604" s="2"/>
      <c r="GE604" s="2"/>
      <c r="GF604" s="2"/>
      <c r="GG604" s="2"/>
      <c r="GH604" s="2"/>
      <c r="GI604" s="2"/>
      <c r="GJ604" s="2"/>
      <c r="GK604" s="2"/>
      <c r="GL604" s="2"/>
      <c r="GM604" s="2"/>
      <c r="GN604" s="2"/>
      <c r="GO604" s="2"/>
      <c r="GP604" s="2"/>
      <c r="GQ604" s="2"/>
      <c r="GR604" s="2"/>
      <c r="GS604" s="2"/>
      <c r="GT604" s="2"/>
      <c r="GU604" s="2"/>
      <c r="GV604" s="2"/>
      <c r="GW604" s="2"/>
      <c r="GX604" s="2"/>
      <c r="GY604" s="2"/>
      <c r="GZ604" s="2"/>
      <c r="HA604" s="2"/>
      <c r="HB604" s="2"/>
      <c r="HC604" s="2"/>
      <c r="HD604" s="2"/>
      <c r="HE604" s="2"/>
      <c r="HF604" s="2"/>
      <c r="HG604" s="2"/>
      <c r="HH604" s="2"/>
      <c r="HI604" s="2"/>
      <c r="HJ604" s="2"/>
      <c r="HK604" s="2"/>
      <c r="HL604" s="2"/>
      <c r="HM604" s="2"/>
      <c r="HN604" s="2"/>
      <c r="HO604" s="2"/>
      <c r="HP604" s="2"/>
      <c r="HQ604" s="2"/>
      <c r="HR604" s="2"/>
      <c r="HS604" s="2"/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/>
      <c r="IL604" s="2"/>
      <c r="IM604" s="2"/>
      <c r="IN604" s="2"/>
      <c r="IO604" s="2"/>
      <c r="IP604" s="2"/>
      <c r="IQ604" s="2"/>
      <c r="IR604" s="2"/>
      <c r="IS604" s="2"/>
      <c r="IT604" s="2"/>
    </row>
    <row r="605" spans="1:254" s="3" customFormat="1" x14ac:dyDescent="0.2">
      <c r="A605" s="23"/>
      <c r="B605" s="24"/>
      <c r="C605" s="25"/>
      <c r="D605" s="103"/>
      <c r="E605" s="101"/>
      <c r="F605" s="101"/>
      <c r="I605" s="4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/>
      <c r="FR605" s="2"/>
      <c r="FS605" s="2"/>
      <c r="FT605" s="2"/>
      <c r="FU605" s="2"/>
      <c r="FV605" s="2"/>
      <c r="FW605" s="2"/>
      <c r="FX605" s="2"/>
      <c r="FY605" s="2"/>
      <c r="FZ605" s="2"/>
      <c r="GA605" s="2"/>
      <c r="GB605" s="2"/>
      <c r="GC605" s="2"/>
      <c r="GD605" s="2"/>
      <c r="GE605" s="2"/>
      <c r="GF605" s="2"/>
      <c r="GG605" s="2"/>
      <c r="GH605" s="2"/>
      <c r="GI605" s="2"/>
      <c r="GJ605" s="2"/>
      <c r="GK605" s="2"/>
      <c r="GL605" s="2"/>
      <c r="GM605" s="2"/>
      <c r="GN605" s="2"/>
      <c r="GO605" s="2"/>
      <c r="GP605" s="2"/>
      <c r="GQ605" s="2"/>
      <c r="GR605" s="2"/>
      <c r="GS605" s="2"/>
      <c r="GT605" s="2"/>
      <c r="GU605" s="2"/>
      <c r="GV605" s="2"/>
      <c r="GW605" s="2"/>
      <c r="GX605" s="2"/>
      <c r="GY605" s="2"/>
      <c r="GZ605" s="2"/>
      <c r="HA605" s="2"/>
      <c r="HB605" s="2"/>
      <c r="HC605" s="2"/>
      <c r="HD605" s="2"/>
      <c r="HE605" s="2"/>
      <c r="HF605" s="2"/>
      <c r="HG605" s="2"/>
      <c r="HH605" s="2"/>
      <c r="HI605" s="2"/>
      <c r="HJ605" s="2"/>
      <c r="HK605" s="2"/>
      <c r="HL605" s="2"/>
      <c r="HM605" s="2"/>
      <c r="HN605" s="2"/>
      <c r="HO605" s="2"/>
      <c r="HP605" s="2"/>
      <c r="HQ605" s="2"/>
      <c r="HR605" s="2"/>
      <c r="HS605" s="2"/>
      <c r="HT605" s="2"/>
      <c r="HU605" s="2"/>
      <c r="HV605" s="2"/>
      <c r="HW605" s="2"/>
      <c r="HX605" s="2"/>
      <c r="HY605" s="2"/>
      <c r="HZ605" s="2"/>
      <c r="IA605" s="2"/>
      <c r="IB605" s="2"/>
      <c r="IC605" s="2"/>
      <c r="ID605" s="2"/>
      <c r="IE605" s="2"/>
      <c r="IF605" s="2"/>
      <c r="IG605" s="2"/>
      <c r="IH605" s="2"/>
      <c r="II605" s="2"/>
      <c r="IJ605" s="2"/>
      <c r="IK605" s="2"/>
      <c r="IL605" s="2"/>
      <c r="IM605" s="2"/>
      <c r="IN605" s="2"/>
      <c r="IO605" s="2"/>
      <c r="IP605" s="2"/>
      <c r="IQ605" s="2"/>
      <c r="IR605" s="2"/>
      <c r="IS605" s="2"/>
      <c r="IT605" s="2"/>
    </row>
    <row r="606" spans="1:254" s="3" customFormat="1" x14ac:dyDescent="0.2">
      <c r="A606" s="23"/>
      <c r="B606" s="24"/>
      <c r="C606" s="25"/>
      <c r="D606" s="103"/>
      <c r="E606" s="101"/>
      <c r="F606" s="101"/>
      <c r="I606" s="4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/>
      <c r="FR606" s="2"/>
      <c r="FS606" s="2"/>
      <c r="FT606" s="2"/>
      <c r="FU606" s="2"/>
      <c r="FV606" s="2"/>
      <c r="FW606" s="2"/>
      <c r="FX606" s="2"/>
      <c r="FY606" s="2"/>
      <c r="FZ606" s="2"/>
      <c r="GA606" s="2"/>
      <c r="GB606" s="2"/>
      <c r="GC606" s="2"/>
      <c r="GD606" s="2"/>
      <c r="GE606" s="2"/>
      <c r="GF606" s="2"/>
      <c r="GG606" s="2"/>
      <c r="GH606" s="2"/>
      <c r="GI606" s="2"/>
      <c r="GJ606" s="2"/>
      <c r="GK606" s="2"/>
      <c r="GL606" s="2"/>
      <c r="GM606" s="2"/>
      <c r="GN606" s="2"/>
      <c r="GO606" s="2"/>
      <c r="GP606" s="2"/>
      <c r="GQ606" s="2"/>
      <c r="GR606" s="2"/>
      <c r="GS606" s="2"/>
      <c r="GT606" s="2"/>
      <c r="GU606" s="2"/>
      <c r="GV606" s="2"/>
      <c r="GW606" s="2"/>
      <c r="GX606" s="2"/>
      <c r="GY606" s="2"/>
      <c r="GZ606" s="2"/>
      <c r="HA606" s="2"/>
      <c r="HB606" s="2"/>
      <c r="HC606" s="2"/>
      <c r="HD606" s="2"/>
      <c r="HE606" s="2"/>
      <c r="HF606" s="2"/>
      <c r="HG606" s="2"/>
      <c r="HH606" s="2"/>
      <c r="HI606" s="2"/>
      <c r="HJ606" s="2"/>
      <c r="HK606" s="2"/>
      <c r="HL606" s="2"/>
      <c r="HM606" s="2"/>
      <c r="HN606" s="2"/>
      <c r="HO606" s="2"/>
      <c r="HP606" s="2"/>
      <c r="HQ606" s="2"/>
      <c r="HR606" s="2"/>
      <c r="HS606" s="2"/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/>
      <c r="IL606" s="2"/>
      <c r="IM606" s="2"/>
      <c r="IN606" s="2"/>
      <c r="IO606" s="2"/>
      <c r="IP606" s="2"/>
      <c r="IQ606" s="2"/>
      <c r="IR606" s="2"/>
      <c r="IS606" s="2"/>
      <c r="IT606" s="2"/>
    </row>
    <row r="607" spans="1:254" s="3" customFormat="1" x14ac:dyDescent="0.2">
      <c r="A607" s="23"/>
      <c r="B607" s="24"/>
      <c r="C607" s="25"/>
      <c r="D607" s="103"/>
      <c r="E607" s="101"/>
      <c r="F607" s="101"/>
      <c r="I607" s="4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/>
      <c r="FR607" s="2"/>
      <c r="FS607" s="2"/>
      <c r="FT607" s="2"/>
      <c r="FU607" s="2"/>
      <c r="FV607" s="2"/>
      <c r="FW607" s="2"/>
      <c r="FX607" s="2"/>
      <c r="FY607" s="2"/>
      <c r="FZ607" s="2"/>
      <c r="GA607" s="2"/>
      <c r="GB607" s="2"/>
      <c r="GC607" s="2"/>
      <c r="GD607" s="2"/>
      <c r="GE607" s="2"/>
      <c r="GF607" s="2"/>
      <c r="GG607" s="2"/>
      <c r="GH607" s="2"/>
      <c r="GI607" s="2"/>
      <c r="GJ607" s="2"/>
      <c r="GK607" s="2"/>
      <c r="GL607" s="2"/>
      <c r="GM607" s="2"/>
      <c r="GN607" s="2"/>
      <c r="GO607" s="2"/>
      <c r="GP607" s="2"/>
      <c r="GQ607" s="2"/>
      <c r="GR607" s="2"/>
      <c r="GS607" s="2"/>
      <c r="GT607" s="2"/>
      <c r="GU607" s="2"/>
      <c r="GV607" s="2"/>
      <c r="GW607" s="2"/>
      <c r="GX607" s="2"/>
      <c r="GY607" s="2"/>
      <c r="GZ607" s="2"/>
      <c r="HA607" s="2"/>
      <c r="HB607" s="2"/>
      <c r="HC607" s="2"/>
      <c r="HD607" s="2"/>
      <c r="HE607" s="2"/>
      <c r="HF607" s="2"/>
      <c r="HG607" s="2"/>
      <c r="HH607" s="2"/>
      <c r="HI607" s="2"/>
      <c r="HJ607" s="2"/>
      <c r="HK607" s="2"/>
      <c r="HL607" s="2"/>
      <c r="HM607" s="2"/>
      <c r="HN607" s="2"/>
      <c r="HO607" s="2"/>
      <c r="HP607" s="2"/>
      <c r="HQ607" s="2"/>
      <c r="HR607" s="2"/>
      <c r="HS607" s="2"/>
      <c r="HT607" s="2"/>
      <c r="HU607" s="2"/>
      <c r="HV607" s="2"/>
      <c r="HW607" s="2"/>
      <c r="HX607" s="2"/>
      <c r="HY607" s="2"/>
      <c r="HZ607" s="2"/>
      <c r="IA607" s="2"/>
      <c r="IB607" s="2"/>
      <c r="IC607" s="2"/>
      <c r="ID607" s="2"/>
      <c r="IE607" s="2"/>
      <c r="IF607" s="2"/>
      <c r="IG607" s="2"/>
      <c r="IH607" s="2"/>
      <c r="II607" s="2"/>
      <c r="IJ607" s="2"/>
      <c r="IK607" s="2"/>
      <c r="IL607" s="2"/>
      <c r="IM607" s="2"/>
      <c r="IN607" s="2"/>
      <c r="IO607" s="2"/>
      <c r="IP607" s="2"/>
      <c r="IQ607" s="2"/>
      <c r="IR607" s="2"/>
      <c r="IS607" s="2"/>
      <c r="IT607" s="2"/>
    </row>
    <row r="608" spans="1:254" s="1" customFormat="1" x14ac:dyDescent="0.2">
      <c r="A608" s="23"/>
      <c r="B608" s="24"/>
      <c r="C608" s="25"/>
      <c r="D608" s="103"/>
      <c r="E608" s="101"/>
      <c r="F608" s="101"/>
      <c r="G608" s="3"/>
      <c r="H608" s="3"/>
      <c r="I608" s="4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3"/>
      <c r="DA608" s="3"/>
      <c r="DB608" s="3"/>
      <c r="DC608" s="3"/>
      <c r="DD608" s="3"/>
      <c r="DE608" s="3"/>
      <c r="DF608" s="3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/>
      <c r="FR608" s="2"/>
      <c r="FS608" s="2"/>
      <c r="FT608" s="2"/>
      <c r="FU608" s="2"/>
      <c r="FV608" s="2"/>
      <c r="FW608" s="2"/>
      <c r="FX608" s="2"/>
      <c r="FY608" s="2"/>
      <c r="FZ608" s="2"/>
      <c r="GA608" s="2"/>
      <c r="GB608" s="2"/>
      <c r="GC608" s="2"/>
      <c r="GD608" s="2"/>
      <c r="GE608" s="2"/>
      <c r="GF608" s="2"/>
      <c r="GG608" s="2"/>
      <c r="GH608" s="2"/>
      <c r="GI608" s="2"/>
      <c r="GJ608" s="2"/>
      <c r="GK608" s="2"/>
      <c r="GL608" s="2"/>
      <c r="GM608" s="2"/>
      <c r="GN608" s="2"/>
      <c r="GO608" s="2"/>
      <c r="GP608" s="2"/>
      <c r="GQ608" s="2"/>
      <c r="GR608" s="2"/>
      <c r="GS608" s="2"/>
      <c r="GT608" s="2"/>
      <c r="GU608" s="2"/>
      <c r="GV608" s="2"/>
      <c r="GW608" s="2"/>
      <c r="GX608" s="2"/>
      <c r="GY608" s="2"/>
      <c r="GZ608" s="2"/>
      <c r="HA608" s="2"/>
      <c r="HB608" s="2"/>
      <c r="HC608" s="2"/>
      <c r="HD608" s="2"/>
      <c r="HE608" s="2"/>
      <c r="HF608" s="2"/>
      <c r="HG608" s="2"/>
      <c r="HH608" s="2"/>
      <c r="HI608" s="2"/>
      <c r="HJ608" s="2"/>
      <c r="HK608" s="2"/>
      <c r="HL608" s="2"/>
      <c r="HM608" s="2"/>
      <c r="HN608" s="2"/>
      <c r="HO608" s="2"/>
      <c r="HP608" s="2"/>
      <c r="HQ608" s="2"/>
      <c r="HR608" s="2"/>
      <c r="HS608" s="2"/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/>
      <c r="IL608" s="2"/>
      <c r="IM608" s="2"/>
      <c r="IN608" s="2"/>
      <c r="IO608" s="2"/>
      <c r="IP608" s="2"/>
      <c r="IQ608" s="2"/>
      <c r="IR608" s="2"/>
      <c r="IS608" s="2"/>
      <c r="IT608" s="2"/>
    </row>
    <row r="609" spans="1:6" x14ac:dyDescent="0.2">
      <c r="A609" s="23"/>
      <c r="B609" s="24"/>
      <c r="C609" s="25"/>
      <c r="D609" s="103"/>
      <c r="E609" s="101"/>
      <c r="F609" s="101"/>
    </row>
    <row r="610" spans="1:6" x14ac:dyDescent="0.2">
      <c r="A610" s="23"/>
      <c r="B610" s="24"/>
      <c r="C610" s="25"/>
      <c r="D610" s="103"/>
      <c r="E610" s="101"/>
      <c r="F610" s="101"/>
    </row>
    <row r="611" spans="1:6" x14ac:dyDescent="0.2">
      <c r="A611" s="23"/>
      <c r="B611" s="24"/>
      <c r="C611" s="25"/>
      <c r="D611" s="103"/>
      <c r="E611" s="101"/>
      <c r="F611" s="101"/>
    </row>
    <row r="612" spans="1:6" x14ac:dyDescent="0.2">
      <c r="A612" s="23"/>
      <c r="B612" s="24"/>
    </row>
    <row r="613" spans="1:6" x14ac:dyDescent="0.2">
      <c r="B613" s="24"/>
    </row>
  </sheetData>
  <printOptions gridLines="1"/>
  <pageMargins left="1.1023622047244095" right="0.31496062992125984" top="0.74803149606299213" bottom="0.74803149606299213" header="0.31496062992125984" footer="0.31496062992125984"/>
  <pageSetup paperSize="9" orientation="portrait" r:id="rId1"/>
  <headerFooter>
    <oddFooter>&amp;Lkanal k4&amp;C&amp;P/&amp;N&amp;Rpopis del</oddFooter>
  </headerFooter>
  <rowBreaks count="1" manualBreakCount="1"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REKAPITULACIJA</vt:lpstr>
      <vt:lpstr>ln1</vt:lpstr>
      <vt:lpstr>ln1a</vt:lpstr>
      <vt:lpstr>k4 popis</vt:lpstr>
      <vt:lpstr>'k4 popis'!Področje_tiskanja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Iztok Cuješ</dc:creator>
  <cp:lastModifiedBy>Marko Veškovo</cp:lastModifiedBy>
  <cp:lastPrinted>2021-08-26T12:19:08Z</cp:lastPrinted>
  <dcterms:created xsi:type="dcterms:W3CDTF">2019-05-13T07:45:49Z</dcterms:created>
  <dcterms:modified xsi:type="dcterms:W3CDTF">2022-09-27T09:26:39Z</dcterms:modified>
</cp:coreProperties>
</file>